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calcChain.xml><?xml version="1.0" encoding="utf-8"?>
<calcChain xmlns="http://schemas.openxmlformats.org/spreadsheetml/2006/main">
  <c r="E9" i="39" l="1"/>
  <c r="E11" i="39"/>
  <c r="E13" i="39"/>
  <c r="E15" i="39"/>
  <c r="E17" i="39"/>
  <c r="E19" i="39"/>
  <c r="E21" i="39"/>
  <c r="E23" i="39"/>
  <c r="E25" i="39"/>
  <c r="E27" i="39"/>
  <c r="E29" i="39"/>
  <c r="E31" i="39"/>
  <c r="E33" i="39"/>
  <c r="E35" i="39"/>
  <c r="E37" i="39"/>
  <c r="E39" i="39"/>
  <c r="E41" i="39"/>
  <c r="E43" i="39"/>
  <c r="E45" i="39"/>
  <c r="E47" i="39"/>
  <c r="E5" i="39"/>
  <c r="E7" i="33"/>
  <c r="E9" i="33"/>
  <c r="E11" i="33"/>
  <c r="E15" i="33"/>
  <c r="E17" i="33"/>
  <c r="E21" i="33"/>
  <c r="E25" i="33"/>
  <c r="E27" i="33"/>
  <c r="E29" i="33"/>
  <c r="E31" i="33"/>
  <c r="E33" i="33"/>
  <c r="E35" i="33"/>
  <c r="E37" i="33"/>
  <c r="E39" i="33"/>
  <c r="E5" i="33"/>
</calcChain>
</file>

<file path=xl/sharedStrings.xml><?xml version="1.0" encoding="utf-8"?>
<sst xmlns="http://schemas.openxmlformats.org/spreadsheetml/2006/main" count="273" uniqueCount="149">
  <si>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</si>
  <si>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</si>
  <si>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</si>
  <si>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</si>
  <si>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</si>
  <si>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</si>
  <si>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</si>
  <si>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</si>
  <si>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</si>
  <si>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</si>
  <si>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</si>
  <si>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</si>
  <si>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</si>
  <si>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</si>
  <si>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</si>
  <si>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</si>
  <si>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</si>
  <si>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</si>
  <si>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</si>
  <si>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</si>
  <si>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</si>
  <si>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</si>
  <si>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</si>
  <si>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</si>
  <si>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</si>
  <si>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</si>
  <si>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</si>
  <si>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</si>
  <si>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</si>
  <si>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</si>
  <si>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</si>
  <si>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</si>
  <si>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</si>
  <si>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</si>
  <si>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</si>
  <si>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</si>
  <si>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</si>
  <si>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</si>
  <si>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</si>
  <si>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</si>
  <si>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</si>
  <si>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</si>
  <si>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</si>
  <si>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</si>
  <si>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</si>
  <si>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</si>
  <si>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</si>
  <si>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</si>
  <si>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</si>
  <si>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</si>
  <si>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</si>
  <si>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</si>
  <si>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</si>
  <si>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</si>
  <si>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</si>
  <si>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</si>
  <si>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</si>
  <si>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</si>
  <si>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</si>
  <si>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</si>
  <si>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</si>
  <si>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</si>
  <si>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</si>
  <si>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</si>
  <si>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</si>
  <si>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</si>
  <si>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</si>
  <si>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</si>
  <si>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</si>
  <si>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</si>
  <si>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</si>
  <si>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</si>
  <si>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</si>
  <si>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</si>
  <si>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</si>
  <si>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</si>
  <si>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</si>
  <si>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</si>
  <si>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</si>
  <si>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</si>
  <si>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</si>
  <si>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</si>
  <si>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</si>
  <si>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</si>
  <si>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</si>
  <si>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</si>
  <si>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</si>
  <si>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</si>
  <si>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</si>
  <si>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</si>
  <si>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</si>
  <si>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</si>
  <si>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</si>
  <si>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</si>
  <si>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</si>
  <si>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</si>
  <si>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</si>
  <si>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</si>
  <si>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</si>
  <si>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</si>
  <si>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</si>
  <si>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</si>
  <si>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</si>
  <si>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</si>
  <si>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</si>
  <si>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</si>
  <si>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</si>
  <si>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</si>
  <si>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</si>
  <si>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</si>
  <si>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</si>
  <si>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</si>
  <si>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</si>
  <si>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</si>
  <si>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</si>
  <si>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</si>
  <si>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</si>
  <si>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</si>
  <si>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</si>
  <si>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</si>
  <si>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</si>
  <si>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</si>
  <si>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</si>
  <si>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</si>
  <si>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</si>
  <si>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</si>
  <si>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</si>
  <si>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</si>
  <si>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</si>
  <si>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12 2024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</si>
  <si>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</si>
  <si>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Podmioty gospodarki narodowej w rejestrze REGON według sektorów własności i form prawnych (2024, 2025) </t>
  </si>
  <si>
    <t>Entities of the national economy in the REGON register by ownership sectors and legal status (2024, 2025)</t>
  </si>
  <si>
    <t>Podmioty gospodarki narodowej w rejestrze REGON według sekcji (2024, 2025)</t>
  </si>
  <si>
    <t>Entities of the national economy in the REGON register by sections (2024, 2025)</t>
  </si>
  <si>
    <t xml:space="preserve">Podmioty gospodarki narodowej w rejestrze REGON w dzielnicach według sektorów własności i form prawnych w 2025 r. </t>
  </si>
  <si>
    <t>Entities of the national economy in the REGON register in districts by ownership sectors and legal status in 2025</t>
  </si>
  <si>
    <t xml:space="preserve">Podmioty gospodarki narodowej w rejestrze REGON w dzielnicach według sekcji w 2025 r. </t>
  </si>
  <si>
    <t>Entities of the national economy in the REGON register in districts by sections in 2025</t>
  </si>
  <si>
    <t>03 2025</t>
  </si>
  <si>
    <t>12 2024=100</t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</si>
  <si>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</si>
  <si>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2025 r.
               Stan w dniu 31 marca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</si>
  <si>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2025
As of 31 March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</si>
  <si>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2025 r.
               Stan w dniu 31 marca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</si>
  <si>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2025
As of 31 March</t>
    </r>
  </si>
  <si>
    <r>
      <rPr>
        <b/>
        <sz val="8"/>
        <color theme="1"/>
        <rFont val="Arial"/>
        <family val="2"/>
        <charset val="238"/>
      </rPr>
      <t>582719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</si>
  <si>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582719</t>
    </r>
    <r>
      <rPr>
        <b/>
        <vertAlign val="superscript"/>
        <sz val="8"/>
        <color theme="1"/>
        <rFont val="Arial"/>
        <family val="2"/>
        <charset val="238"/>
      </rPr>
      <t>b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</si>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</sst>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sz val="10"/>
      <color rgb="FF4D4D4D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 style="thin">
        <color theme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4D4D4D"/>
      </right>
      <top/>
      <bottom/>
      <diagonal/>
    </border>
    <border>
      <left style="thin">
        <color rgb="FF595959"/>
      </left>
      <right style="thin">
        <color rgb="FF595959"/>
      </right>
      <top style="thin">
        <color rgb="FFE5E5E5"/>
      </top>
      <bottom/>
      <diagonal/>
    </border>
    <border>
      <left style="thin">
        <color rgb="FFE5E5E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E5E5E5"/>
      </top>
      <bottom style="thin">
        <color rgb="FFE5E5E5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21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2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2" xfId="0" applyFont="1" applyBorder="1" applyAlignment="1">
      <alignment horizontal="left" vertical="center" wrapText="1" indent="1"/>
    </xf>
    <xf numFmtId="0" fontId="25" fillId="0" borderId="12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1"/>
    </xf>
    <xf numFmtId="0" fontId="25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 indent="2"/>
    </xf>
    <xf numFmtId="0" fontId="25" fillId="0" borderId="15" xfId="0" applyFont="1" applyBorder="1" applyAlignment="1">
      <alignment horizontal="left" vertical="center" wrapText="1" indent="4"/>
    </xf>
    <xf numFmtId="0" fontId="25" fillId="0" borderId="12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3"/>
    </xf>
    <xf numFmtId="0" fontId="25" fillId="0" borderId="13" xfId="0" applyFont="1" applyBorder="1" applyAlignment="1">
      <alignment horizontal="left" vertical="center" wrapText="1" indent="2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2" xfId="0" applyFont="1" applyBorder="1" applyAlignment="1">
      <alignment horizontal="right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2" xfId="0" applyNumberFormat="1" applyFont="1" applyBorder="1" applyAlignment="1">
      <alignment horizontal="center" vertical="center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6" fillId="0" borderId="0" xfId="0" applyNumberFormat="1" applyFont="1"/>
    <xf numFmtId="49" fontId="0" fillId="0" borderId="0" xfId="0" applyNumberFormat="1"/>
    <xf numFmtId="0" fontId="0" fillId="0" borderId="14" xfId="0" applyBorder="1"/>
    <xf numFmtId="0" fontId="25" fillId="0" borderId="12" xfId="0" applyFont="1" applyBorder="1"/>
    <xf numFmtId="0" fontId="25" fillId="0" borderId="14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horizontal="right" wrapText="1"/>
    </xf>
    <xf numFmtId="0" fontId="0" fillId="0" borderId="14" xfId="0" applyBorder="1" applyAlignment="1"/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3" xfId="0" applyFont="1" applyBorder="1" applyAlignment="1">
      <alignment vertical="center" wrapText="1"/>
    </xf>
    <xf numFmtId="0" fontId="9" fillId="0" borderId="0" xfId="0" applyFont="1" applyAlignment="1"/>
    <xf numFmtId="164" fontId="27" fillId="0" borderId="0" xfId="0" applyNumberFormat="1" applyFont="1" applyAlignment="1">
      <alignment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8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1"/>
    </xf>
    <xf numFmtId="0" fontId="37" fillId="0" borderId="15" xfId="0" applyFont="1" applyBorder="1" applyAlignment="1">
      <alignment vertical="center" wrapText="1"/>
    </xf>
    <xf numFmtId="0" fontId="37" fillId="0" borderId="15" xfId="0" applyFont="1" applyBorder="1" applyAlignment="1">
      <alignment horizontal="left" vertical="center" wrapText="1" indent="2"/>
    </xf>
    <xf numFmtId="0" fontId="37" fillId="0" borderId="15" xfId="0" applyFont="1" applyBorder="1" applyAlignment="1">
      <alignment horizontal="left" vertical="center" wrapText="1" indent="4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48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1"/>
    </xf>
    <xf numFmtId="0" fontId="37" fillId="0" borderId="12" xfId="0" applyFont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3"/>
    </xf>
    <xf numFmtId="0" fontId="37" fillId="0" borderId="13" xfId="0" applyFont="1" applyBorder="1" applyAlignment="1">
      <alignment horizontal="left" vertical="center" wrapText="1" indent="2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48" fillId="0" borderId="16" xfId="0" applyFont="1" applyBorder="1" applyAlignment="1">
      <alignment vertical="center" wrapText="1"/>
    </xf>
    <xf numFmtId="0" fontId="37" fillId="0" borderId="16" xfId="0" applyFont="1" applyBorder="1" applyAlignment="1">
      <alignment horizontal="left" vertical="center" wrapText="1" indent="1"/>
    </xf>
    <xf numFmtId="0" fontId="37" fillId="0" borderId="16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27" fillId="0" borderId="22" xfId="8" applyNumberFormat="1" applyFont="1" applyFill="1" applyBorder="1" applyAlignment="1">
      <alignment vertical="center" wrapText="1" readingOrder="1"/>
    </xf>
    <xf numFmtId="0" fontId="27" fillId="0" borderId="21" xfId="8" applyNumberFormat="1" applyFont="1" applyFill="1" applyBorder="1" applyAlignment="1">
      <alignment vertical="center" wrapText="1" readingOrder="1"/>
    </xf>
    <xf numFmtId="0" fontId="41" fillId="0" borderId="12" xfId="0" applyFont="1" applyBorder="1" applyAlignment="1">
      <alignment horizontal="right" vertical="center" wrapText="1" readingOrder="1"/>
    </xf>
    <xf numFmtId="0" fontId="41" fillId="0" borderId="12" xfId="0" applyFont="1" applyBorder="1" applyAlignment="1">
      <alignment vertical="center" readingOrder="1"/>
    </xf>
    <xf numFmtId="0" fontId="41" fillId="0" borderId="23" xfId="8" applyNumberFormat="1" applyFont="1" applyFill="1" applyBorder="1" applyAlignment="1">
      <alignment vertical="center" wrapText="1" readingOrder="1"/>
    </xf>
    <xf numFmtId="164" fontId="25" fillId="0" borderId="12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1" xfId="0" applyFont="1" applyBorder="1"/>
    <xf numFmtId="0" fontId="25" fillId="0" borderId="13" xfId="0" applyFont="1" applyBorder="1"/>
    <xf numFmtId="0" fontId="46" fillId="0" borderId="24" xfId="0" applyFont="1" applyBorder="1" applyAlignment="1">
      <alignment horizontal="right" vertical="center" wrapText="1"/>
    </xf>
    <xf numFmtId="0" fontId="42" fillId="0" borderId="25" xfId="0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0" fontId="27" fillId="0" borderId="25" xfId="0" applyFont="1" applyBorder="1" applyAlignment="1">
      <alignment horizontal="right" wrapText="1"/>
    </xf>
    <xf numFmtId="0" fontId="27" fillId="0" borderId="13" xfId="0" applyFont="1" applyBorder="1" applyAlignment="1">
      <alignment horizontal="right" wrapText="1"/>
    </xf>
    <xf numFmtId="0" fontId="55" fillId="0" borderId="26" xfId="8" applyNumberFormat="1" applyFont="1" applyFill="1" applyBorder="1" applyAlignment="1">
      <alignment vertical="top" wrapText="1" readingOrder="1"/>
    </xf>
    <xf numFmtId="0" fontId="41" fillId="0" borderId="12" xfId="0" applyFont="1" applyBorder="1" applyAlignment="1">
      <alignment vertical="center"/>
    </xf>
    <xf numFmtId="0" fontId="37" fillId="0" borderId="27" xfId="8" applyNumberFormat="1" applyFont="1" applyFill="1" applyBorder="1" applyAlignment="1">
      <alignment horizontal="center" vertical="center" wrapText="1" readingOrder="1"/>
    </xf>
    <xf numFmtId="0" fontId="41" fillId="0" borderId="27" xfId="8" applyNumberFormat="1" applyFont="1" applyFill="1" applyBorder="1" applyAlignment="1">
      <alignment horizontal="center" vertical="center" wrapText="1" readingOrder="1"/>
    </xf>
    <xf numFmtId="164" fontId="41" fillId="0" borderId="0" xfId="0" applyNumberFormat="1" applyFont="1" applyBorder="1" applyAlignment="1">
      <alignment horizontal="right" vertical="center"/>
    </xf>
    <xf numFmtId="164" fontId="37" fillId="0" borderId="13" xfId="0" applyNumberFormat="1" applyFont="1" applyBorder="1"/>
    <xf numFmtId="0" fontId="29" fillId="0" borderId="15" xfId="0" applyFont="1" applyBorder="1" applyAlignment="1">
      <alignment horizontal="right" vertical="center" wrapText="1"/>
    </xf>
    <xf numFmtId="0" fontId="29" fillId="0" borderId="28" xfId="0" applyFont="1" applyBorder="1" applyAlignment="1">
      <alignment horizontal="center" vertical="center" wrapText="1"/>
    </xf>
    <xf numFmtId="0" fontId="0" fillId="0" borderId="12" xfId="0" applyBorder="1"/>
    <xf numFmtId="0" fontId="29" fillId="0" borderId="13" xfId="0" applyFont="1" applyBorder="1" applyAlignment="1">
      <alignment horizontal="center" vertical="center" wrapText="1"/>
    </xf>
    <xf numFmtId="0" fontId="41" fillId="0" borderId="23" xfId="8" applyNumberFormat="1" applyFont="1" applyFill="1" applyBorder="1" applyAlignment="1">
      <alignment wrapText="1" readingOrder="1"/>
    </xf>
    <xf numFmtId="0" fontId="41" fillId="0" borderId="12" xfId="0" applyFont="1" applyBorder="1" applyAlignment="1">
      <alignment horizontal="right" vertical="center" wrapText="1"/>
    </xf>
    <xf numFmtId="0" fontId="41" fillId="0" borderId="12" xfId="0" applyFont="1" applyBorder="1"/>
    <xf numFmtId="0" fontId="41" fillId="0" borderId="12" xfId="0" applyFont="1" applyBorder="1" applyAlignment="1">
      <alignment vertical="center" wrapText="1"/>
    </xf>
    <xf numFmtId="0" fontId="41" fillId="0" borderId="23" xfId="8" applyNumberFormat="1" applyFont="1" applyFill="1" applyBorder="1" applyAlignment="1">
      <alignment horizontal="right" wrapText="1" readingOrder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49" fontId="25" fillId="3" borderId="20" xfId="0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right" vertical="center" wrapText="1"/>
    </xf>
    <xf numFmtId="0" fontId="25" fillId="0" borderId="0" xfId="0" applyFont="1" applyBorder="1"/>
    <xf numFmtId="164" fontId="25" fillId="0" borderId="13" xfId="0" applyNumberFormat="1" applyFont="1" applyBorder="1" applyAlignment="1">
      <alignment horizontal="right" vertical="center" wrapText="1"/>
    </xf>
    <xf numFmtId="0" fontId="25" fillId="3" borderId="3" xfId="0" applyFont="1" applyFill="1" applyBorder="1" applyAlignment="1">
      <alignment horizontal="center" vertical="center" wrapText="1"/>
    </xf>
    <xf numFmtId="49" fontId="25" fillId="3" borderId="11" xfId="0" applyNumberFormat="1" applyFont="1" applyFill="1" applyBorder="1" applyAlignment="1">
      <alignment horizontal="center" vertical="center" wrapText="1"/>
    </xf>
    <xf numFmtId="0" fontId="27" fillId="0" borderId="13" xfId="0" applyFont="1" applyBorder="1"/>
    <xf numFmtId="0" fontId="55" fillId="0" borderId="30" xfId="8" applyNumberFormat="1" applyFont="1" applyFill="1" applyBorder="1" applyAlignment="1">
      <alignment vertical="top" wrapText="1" readingOrder="1"/>
    </xf>
    <xf numFmtId="0" fontId="41" fillId="0" borderId="29" xfId="0" applyFont="1" applyBorder="1" applyAlignment="1">
      <alignment horizontal="right" vertical="center" wrapText="1" readingOrder="1"/>
    </xf>
    <xf numFmtId="0" fontId="55" fillId="0" borderId="27" xfId="8" applyNumberFormat="1" applyFont="1" applyFill="1" applyBorder="1" applyAlignment="1">
      <alignment vertical="top" wrapText="1" readingOrder="1"/>
    </xf>
    <xf numFmtId="0" fontId="41" fillId="0" borderId="31" xfId="8" applyNumberFormat="1" applyFont="1" applyFill="1" applyBorder="1" applyAlignment="1">
      <alignment vertical="top" wrapText="1" readingOrder="1"/>
    </xf>
    <xf numFmtId="0" fontId="41" fillId="0" borderId="14" xfId="0" applyFont="1" applyBorder="1" applyAlignment="1">
      <alignment horizontal="right" vertical="center" wrapText="1" readingOrder="1"/>
    </xf>
    <xf numFmtId="0" fontId="41" fillId="0" borderId="14" xfId="0" applyFont="1" applyBorder="1" applyAlignment="1">
      <alignment vertical="center" readingOrder="1"/>
    </xf>
    <xf numFmtId="0" fontId="47" fillId="0" borderId="14" xfId="0" applyFont="1" applyBorder="1" applyAlignment="1">
      <alignment vertical="center" wrapText="1" readingOrder="1"/>
    </xf>
    <xf numFmtId="2" fontId="41" fillId="0" borderId="14" xfId="0" applyNumberFormat="1" applyFont="1" applyBorder="1" applyAlignment="1">
      <alignment horizontal="right" vertical="center" wrapText="1" readingOrder="1"/>
    </xf>
    <xf numFmtId="1" fontId="41" fillId="0" borderId="14" xfId="0" applyNumberFormat="1" applyFont="1" applyBorder="1" applyAlignment="1">
      <alignment horizontal="right" vertical="center" wrapText="1" readingOrder="1"/>
    </xf>
    <xf numFmtId="1" fontId="41" fillId="0" borderId="14" xfId="0" applyNumberFormat="1" applyFont="1" applyBorder="1" applyAlignment="1">
      <alignment vertical="center" readingOrder="1"/>
    </xf>
    <xf numFmtId="0" fontId="41" fillId="0" borderId="31" xfId="8" applyNumberFormat="1" applyFont="1" applyFill="1" applyBorder="1" applyAlignment="1">
      <alignment vertical="center" wrapText="1" readingOrder="1"/>
    </xf>
    <xf numFmtId="0" fontId="41" fillId="0" borderId="14" xfId="0" applyFont="1" applyBorder="1" applyAlignment="1">
      <alignment vertical="center"/>
    </xf>
    <xf numFmtId="0" fontId="41" fillId="0" borderId="31" xfId="8" applyNumberFormat="1" applyFont="1" applyFill="1" applyBorder="1" applyAlignment="1">
      <alignment wrapText="1" readingOrder="1"/>
    </xf>
    <xf numFmtId="0" fontId="41" fillId="0" borderId="31" xfId="8" applyNumberFormat="1" applyFont="1" applyFill="1" applyBorder="1" applyAlignment="1">
      <alignment horizontal="right" vertical="center" wrapText="1" readingOrder="1"/>
    </xf>
    <xf numFmtId="0" fontId="47" fillId="0" borderId="32" xfId="8" applyNumberFormat="1" applyFont="1" applyFill="1" applyBorder="1" applyAlignment="1">
      <alignment vertical="center" wrapText="1" readingOrder="1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3" borderId="5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3" borderId="9" xfId="0" applyFont="1" applyFill="1" applyBorder="1" applyAlignment="1">
      <alignment horizontal="center" vertical="center" wrapText="1"/>
    </xf>
    <xf numFmtId="49" fontId="25" fillId="3" borderId="18" xfId="0" applyNumberFormat="1" applyFont="1" applyFill="1" applyBorder="1" applyAlignment="1">
      <alignment horizontal="center" vertical="center" wrapText="1"/>
    </xf>
    <xf numFmtId="49" fontId="25" fillId="3" borderId="19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97</v>
      </c>
      <c r="N1" s="8"/>
    </row>
    <row r="2" spans="2:24" ht="26.25" customHeight="1">
      <c r="B2" s="9"/>
      <c r="C2" s="185" t="s">
        <v>6</v>
      </c>
      <c r="D2" s="185"/>
      <c r="E2" s="185"/>
      <c r="F2" s="185"/>
      <c r="G2" s="185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79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84" t="s">
        <v>96</v>
      </c>
      <c r="C6" s="86" t="s">
        <v>131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0" t="s">
        <v>132</v>
      </c>
      <c r="D7" s="18"/>
      <c r="E7" s="18"/>
      <c r="F7" s="18"/>
      <c r="G7" s="18"/>
      <c r="H7" s="18"/>
      <c r="I7" s="18"/>
      <c r="J7" s="18"/>
      <c r="K7" s="18"/>
    </row>
    <row r="8" spans="2:24">
      <c r="B8" s="84" t="s">
        <v>2</v>
      </c>
      <c r="C8" s="186" t="s">
        <v>133</v>
      </c>
      <c r="D8" s="187"/>
      <c r="E8" s="187"/>
      <c r="F8" s="187"/>
      <c r="G8" s="187"/>
      <c r="H8" s="187"/>
      <c r="I8" s="187"/>
      <c r="J8" s="187"/>
      <c r="K8" s="187"/>
    </row>
    <row r="9" spans="2:24" s="13" customFormat="1">
      <c r="B9" s="85"/>
      <c r="C9" s="80" t="s">
        <v>134</v>
      </c>
      <c r="D9" s="81"/>
      <c r="E9" s="18"/>
      <c r="F9" s="18"/>
      <c r="G9" s="18"/>
      <c r="H9" s="18"/>
      <c r="I9" s="18"/>
      <c r="J9" s="18"/>
      <c r="K9" s="18"/>
    </row>
    <row r="10" spans="2:24" ht="12.75" customHeight="1">
      <c r="B10" s="84" t="s">
        <v>3</v>
      </c>
      <c r="C10" s="97" t="s">
        <v>135</v>
      </c>
      <c r="D10" s="97"/>
      <c r="E10" s="97"/>
      <c r="F10" s="97"/>
      <c r="G10" s="97"/>
      <c r="H10" s="97"/>
      <c r="I10" s="97"/>
      <c r="J10" s="97"/>
      <c r="K10" s="97"/>
      <c r="L10" s="102"/>
      <c r="M10" s="102"/>
    </row>
    <row r="11" spans="2:24" s="13" customFormat="1">
      <c r="B11" s="85"/>
      <c r="C11" s="80" t="s">
        <v>136</v>
      </c>
      <c r="D11" s="81"/>
      <c r="E11" s="18"/>
      <c r="F11" s="18"/>
      <c r="G11" s="18"/>
      <c r="H11" s="18"/>
      <c r="I11" s="18"/>
      <c r="J11" s="18"/>
      <c r="K11" s="18"/>
      <c r="P11" s="188"/>
      <c r="Q11" s="189"/>
      <c r="R11" s="189"/>
      <c r="S11" s="189"/>
      <c r="T11" s="189"/>
      <c r="U11" s="189"/>
      <c r="V11" s="189"/>
      <c r="W11" s="189"/>
      <c r="X11" s="189"/>
    </row>
    <row r="12" spans="2:24">
      <c r="B12" s="84" t="s">
        <v>4</v>
      </c>
      <c r="C12" s="86" t="s">
        <v>137</v>
      </c>
      <c r="D12" s="16"/>
      <c r="E12" s="16"/>
      <c r="F12" s="16"/>
      <c r="G12" s="16"/>
      <c r="H12" s="16"/>
      <c r="I12" s="16"/>
      <c r="J12" s="16"/>
      <c r="K12" s="16"/>
      <c r="L12" s="14"/>
      <c r="P12" s="80"/>
      <c r="Q12" s="81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0" t="s">
        <v>138</v>
      </c>
      <c r="D13" s="18"/>
      <c r="E13" s="18"/>
      <c r="F13" s="18"/>
      <c r="G13" s="18"/>
      <c r="H13" s="18"/>
      <c r="I13" s="18"/>
      <c r="J13" s="18"/>
      <c r="K13" s="18"/>
      <c r="P13" s="83"/>
      <c r="Q13" s="16"/>
      <c r="R13" s="16"/>
      <c r="S13" s="16"/>
      <c r="T13" s="16"/>
      <c r="U13" s="16"/>
      <c r="V13" s="16"/>
      <c r="W13" s="16"/>
      <c r="X13" s="15"/>
    </row>
    <row r="14" spans="2:24">
      <c r="P14" s="80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Normal="100" workbookViewId="0">
      <selection activeCell="B44" sqref="B44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190" t="s">
        <v>109</v>
      </c>
      <c r="B1" s="191"/>
      <c r="C1" s="191"/>
      <c r="D1" s="191"/>
      <c r="E1" s="191"/>
      <c r="F1" s="191"/>
    </row>
    <row r="2" spans="1:7" ht="42.75" customHeight="1">
      <c r="A2" s="196" t="s">
        <v>110</v>
      </c>
      <c r="B2" s="197"/>
      <c r="C2" s="197"/>
      <c r="D2" s="158"/>
      <c r="E2" s="19" t="s">
        <v>119</v>
      </c>
    </row>
    <row r="3" spans="1:7" ht="22.5" customHeight="1">
      <c r="A3" s="198" t="s">
        <v>126</v>
      </c>
      <c r="B3" s="160" t="s">
        <v>129</v>
      </c>
      <c r="C3" s="200" t="s">
        <v>139</v>
      </c>
      <c r="D3" s="200"/>
      <c r="E3" s="200"/>
      <c r="G3" s="87"/>
    </row>
    <row r="4" spans="1:7" ht="44.25" customHeight="1">
      <c r="A4" s="199"/>
      <c r="B4" s="201" t="s">
        <v>89</v>
      </c>
      <c r="C4" s="202"/>
      <c r="D4" s="162" t="s">
        <v>141</v>
      </c>
      <c r="E4" s="161" t="s">
        <v>140</v>
      </c>
      <c r="F4" s="28"/>
      <c r="G4" s="87"/>
    </row>
    <row r="5" spans="1:7">
      <c r="A5" s="23" t="s">
        <v>7</v>
      </c>
      <c r="B5" s="24">
        <v>577380</v>
      </c>
      <c r="C5" s="24">
        <v>582719</v>
      </c>
      <c r="D5" s="24">
        <v>104.2</v>
      </c>
      <c r="E5" s="95">
        <f>ROUND(C5/B5*100,1)</f>
        <v>100.9</v>
      </c>
    </row>
    <row r="6" spans="1:7">
      <c r="A6" s="106" t="s">
        <v>8</v>
      </c>
      <c r="B6" s="26"/>
      <c r="C6" s="82"/>
      <c r="D6" s="82"/>
      <c r="E6" s="95"/>
    </row>
    <row r="7" spans="1:7">
      <c r="A7" s="77" t="s">
        <v>107</v>
      </c>
      <c r="B7" s="26">
        <v>5182</v>
      </c>
      <c r="C7" s="26">
        <v>5234</v>
      </c>
      <c r="D7" s="26">
        <v>104.2</v>
      </c>
      <c r="E7" s="96">
        <f t="shared" ref="E7:E39" si="0">ROUND(C7/B7*100,1)</f>
        <v>101</v>
      </c>
    </row>
    <row r="8" spans="1:7">
      <c r="A8" s="77" t="s">
        <v>117</v>
      </c>
      <c r="B8" s="26"/>
      <c r="C8" s="82"/>
      <c r="D8" s="82"/>
      <c r="E8" s="96"/>
    </row>
    <row r="9" spans="1:7">
      <c r="A9" s="77" t="s">
        <v>108</v>
      </c>
      <c r="B9" s="26">
        <v>526097</v>
      </c>
      <c r="C9" s="26">
        <v>530437</v>
      </c>
      <c r="D9" s="26">
        <v>103.9</v>
      </c>
      <c r="E9" s="96">
        <f t="shared" si="0"/>
        <v>100.8</v>
      </c>
    </row>
    <row r="10" spans="1:7">
      <c r="A10" s="77" t="s">
        <v>118</v>
      </c>
      <c r="B10" s="26"/>
      <c r="C10" s="26"/>
      <c r="D10" s="26"/>
      <c r="E10" s="96"/>
    </row>
    <row r="11" spans="1:7" ht="22.5">
      <c r="A11" s="41" t="s">
        <v>9</v>
      </c>
      <c r="B11" s="25">
        <v>260750</v>
      </c>
      <c r="C11" s="25">
        <v>263214</v>
      </c>
      <c r="D11" s="25">
        <v>104.3</v>
      </c>
      <c r="E11" s="103">
        <f t="shared" si="0"/>
        <v>100.9</v>
      </c>
    </row>
    <row r="12" spans="1:7" ht="22.5">
      <c r="A12" s="106" t="s">
        <v>101</v>
      </c>
      <c r="B12" s="26"/>
      <c r="C12" s="26"/>
      <c r="D12" s="26"/>
      <c r="E12" s="96"/>
    </row>
    <row r="13" spans="1:7">
      <c r="A13" s="42" t="s">
        <v>10</v>
      </c>
      <c r="B13" s="26"/>
      <c r="C13" s="26"/>
      <c r="D13" s="26"/>
      <c r="E13" s="96"/>
    </row>
    <row r="14" spans="1:7">
      <c r="A14" s="107" t="s">
        <v>11</v>
      </c>
      <c r="B14" s="26"/>
      <c r="C14" s="26"/>
      <c r="D14" s="26"/>
      <c r="E14" s="96"/>
    </row>
    <row r="15" spans="1:7">
      <c r="A15" s="43" t="s">
        <v>12</v>
      </c>
      <c r="B15" s="26">
        <v>3</v>
      </c>
      <c r="C15" s="26">
        <v>3</v>
      </c>
      <c r="D15" s="26">
        <v>42.9</v>
      </c>
      <c r="E15" s="96">
        <f t="shared" si="0"/>
        <v>100</v>
      </c>
    </row>
    <row r="16" spans="1:7">
      <c r="A16" s="108" t="s">
        <v>13</v>
      </c>
      <c r="B16" s="26"/>
      <c r="C16" s="26"/>
      <c r="D16" s="26"/>
      <c r="E16" s="96"/>
    </row>
    <row r="17" spans="1:5">
      <c r="A17" s="43" t="s">
        <v>14</v>
      </c>
      <c r="B17" s="26">
        <v>221042</v>
      </c>
      <c r="C17" s="26">
        <v>223192</v>
      </c>
      <c r="D17" s="26">
        <v>104.3</v>
      </c>
      <c r="E17" s="96">
        <f t="shared" si="0"/>
        <v>101</v>
      </c>
    </row>
    <row r="18" spans="1:5">
      <c r="A18" s="108" t="s">
        <v>15</v>
      </c>
      <c r="B18" s="26"/>
      <c r="C18" s="26"/>
      <c r="D18" s="26"/>
      <c r="E18" s="96"/>
    </row>
    <row r="19" spans="1:5">
      <c r="A19" s="44" t="s">
        <v>10</v>
      </c>
      <c r="B19" s="26"/>
      <c r="C19" s="26"/>
      <c r="D19" s="26"/>
      <c r="E19" s="96"/>
    </row>
    <row r="20" spans="1:5">
      <c r="A20" s="109" t="s">
        <v>11</v>
      </c>
      <c r="B20" s="26"/>
      <c r="C20" s="26"/>
      <c r="D20" s="26"/>
      <c r="E20" s="96"/>
    </row>
    <row r="21" spans="1:5">
      <c r="A21" s="42" t="s">
        <v>16</v>
      </c>
      <c r="B21" s="26">
        <v>187681</v>
      </c>
      <c r="C21" s="26">
        <v>189867</v>
      </c>
      <c r="D21" s="26">
        <v>105.1</v>
      </c>
      <c r="E21" s="96">
        <f t="shared" si="0"/>
        <v>101.2</v>
      </c>
    </row>
    <row r="22" spans="1:5">
      <c r="A22" s="107" t="s">
        <v>17</v>
      </c>
      <c r="B22" s="26"/>
      <c r="C22" s="26"/>
      <c r="D22" s="26"/>
      <c r="E22" s="96"/>
    </row>
    <row r="23" spans="1:5">
      <c r="A23" s="45" t="s">
        <v>10</v>
      </c>
      <c r="B23" s="26"/>
      <c r="C23" s="26"/>
      <c r="D23" s="26"/>
      <c r="E23" s="96"/>
    </row>
    <row r="24" spans="1:5">
      <c r="A24" s="110" t="s">
        <v>11</v>
      </c>
      <c r="B24" s="26"/>
      <c r="C24" s="26"/>
      <c r="D24" s="26"/>
      <c r="E24" s="96"/>
    </row>
    <row r="25" spans="1:5">
      <c r="A25" s="44" t="s">
        <v>18</v>
      </c>
      <c r="B25" s="26">
        <v>35644</v>
      </c>
      <c r="C25" s="26">
        <v>35940</v>
      </c>
      <c r="D25" s="26">
        <v>105.2</v>
      </c>
      <c r="E25" s="96">
        <f t="shared" si="0"/>
        <v>100.8</v>
      </c>
    </row>
    <row r="26" spans="1:5">
      <c r="A26" s="109" t="s">
        <v>19</v>
      </c>
      <c r="B26" s="26"/>
      <c r="C26" s="26"/>
      <c r="D26" s="26"/>
      <c r="E26" s="96"/>
    </row>
    <row r="27" spans="1:5">
      <c r="A27" s="44" t="s">
        <v>20</v>
      </c>
      <c r="B27" s="26">
        <v>4272</v>
      </c>
      <c r="C27" s="26">
        <v>4293</v>
      </c>
      <c r="D27" s="26">
        <v>103.3</v>
      </c>
      <c r="E27" s="96">
        <f t="shared" si="0"/>
        <v>100.5</v>
      </c>
    </row>
    <row r="28" spans="1:5">
      <c r="A28" s="109" t="s">
        <v>87</v>
      </c>
      <c r="B28" s="26"/>
      <c r="C28" s="26"/>
      <c r="D28" s="26"/>
      <c r="E28" s="96"/>
    </row>
    <row r="29" spans="1:5">
      <c r="A29" s="44" t="s">
        <v>21</v>
      </c>
      <c r="B29" s="26">
        <v>170379</v>
      </c>
      <c r="C29" s="26">
        <v>172629</v>
      </c>
      <c r="D29" s="26">
        <v>105.8</v>
      </c>
      <c r="E29" s="96">
        <f t="shared" si="0"/>
        <v>101.3</v>
      </c>
    </row>
    <row r="30" spans="1:5">
      <c r="A30" s="109" t="s">
        <v>22</v>
      </c>
      <c r="B30" s="26"/>
      <c r="C30" s="26"/>
      <c r="D30" s="26"/>
      <c r="E30" s="96"/>
    </row>
    <row r="31" spans="1:5">
      <c r="A31" s="42" t="s">
        <v>23</v>
      </c>
      <c r="B31" s="26">
        <v>33344</v>
      </c>
      <c r="C31" s="26">
        <v>33308</v>
      </c>
      <c r="D31" s="26">
        <v>100.1</v>
      </c>
      <c r="E31" s="96">
        <f t="shared" si="0"/>
        <v>99.9</v>
      </c>
    </row>
    <row r="32" spans="1:5">
      <c r="A32" s="107" t="s">
        <v>24</v>
      </c>
      <c r="B32" s="26"/>
      <c r="C32" s="26"/>
      <c r="D32" s="26"/>
      <c r="E32" s="96"/>
    </row>
    <row r="33" spans="1:8">
      <c r="A33" s="43" t="s">
        <v>25</v>
      </c>
      <c r="B33" s="26">
        <v>829</v>
      </c>
      <c r="C33" s="26">
        <v>828</v>
      </c>
      <c r="D33" s="26">
        <v>100.2</v>
      </c>
      <c r="E33" s="96">
        <f t="shared" si="0"/>
        <v>99.9</v>
      </c>
    </row>
    <row r="34" spans="1:8">
      <c r="A34" s="108" t="s">
        <v>26</v>
      </c>
      <c r="B34" s="26"/>
      <c r="C34" s="26"/>
      <c r="D34" s="26"/>
      <c r="E34" s="96"/>
    </row>
    <row r="35" spans="1:8">
      <c r="A35" s="43" t="s">
        <v>27</v>
      </c>
      <c r="B35" s="26">
        <v>8943</v>
      </c>
      <c r="C35" s="26">
        <v>9028</v>
      </c>
      <c r="D35" s="26">
        <v>104.5</v>
      </c>
      <c r="E35" s="96">
        <f t="shared" si="0"/>
        <v>101</v>
      </c>
    </row>
    <row r="36" spans="1:8">
      <c r="A36" s="108" t="s">
        <v>28</v>
      </c>
      <c r="B36" s="26"/>
      <c r="C36" s="26"/>
      <c r="D36" s="26"/>
      <c r="E36" s="96"/>
    </row>
    <row r="37" spans="1:8">
      <c r="A37" s="43" t="s">
        <v>29</v>
      </c>
      <c r="B37" s="26">
        <v>8482</v>
      </c>
      <c r="C37" s="26">
        <v>8534</v>
      </c>
      <c r="D37" s="26">
        <v>102.9</v>
      </c>
      <c r="E37" s="96">
        <f t="shared" si="0"/>
        <v>100.6</v>
      </c>
    </row>
    <row r="38" spans="1:8">
      <c r="A38" s="108" t="s">
        <v>102</v>
      </c>
      <c r="B38" s="26"/>
      <c r="C38" s="82"/>
      <c r="D38" s="82"/>
      <c r="E38" s="96"/>
    </row>
    <row r="39" spans="1:8" ht="22.5">
      <c r="A39" s="41" t="s">
        <v>30</v>
      </c>
      <c r="B39" s="25">
        <v>316630</v>
      </c>
      <c r="C39" s="25">
        <v>319505</v>
      </c>
      <c r="D39" s="25">
        <v>104.1</v>
      </c>
      <c r="E39" s="103">
        <f t="shared" si="0"/>
        <v>100.9</v>
      </c>
    </row>
    <row r="40" spans="1:8">
      <c r="A40" s="106" t="s">
        <v>31</v>
      </c>
      <c r="B40" s="26"/>
      <c r="C40" s="26"/>
      <c r="D40" s="26"/>
      <c r="E40" s="146"/>
    </row>
    <row r="41" spans="1:8" ht="10.5" customHeight="1">
      <c r="A41" s="22"/>
      <c r="B41" s="1"/>
      <c r="C41" s="1"/>
      <c r="D41" s="1"/>
    </row>
    <row r="42" spans="1:8" ht="23.25" customHeight="1">
      <c r="A42" s="192" t="s">
        <v>111</v>
      </c>
      <c r="B42" s="193"/>
      <c r="C42" s="193"/>
      <c r="D42" s="193"/>
      <c r="E42" s="193"/>
      <c r="F42" s="98"/>
      <c r="G42" s="98"/>
      <c r="H42" s="98"/>
    </row>
    <row r="43" spans="1:8" ht="21" customHeight="1">
      <c r="A43" s="194" t="s">
        <v>112</v>
      </c>
      <c r="B43" s="195"/>
      <c r="C43" s="195"/>
      <c r="D43" s="195"/>
      <c r="E43" s="195"/>
      <c r="F43" s="98"/>
      <c r="G43" s="98"/>
      <c r="H43" s="98"/>
    </row>
    <row r="46" spans="1:8">
      <c r="H46" s="98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J40" sqref="J40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203" t="s">
        <v>94</v>
      </c>
      <c r="B1" s="204"/>
      <c r="C1" s="204"/>
      <c r="D1" s="159"/>
      <c r="E1" s="1"/>
    </row>
    <row r="2" spans="1:11" ht="27" customHeight="1">
      <c r="A2" s="196" t="s">
        <v>92</v>
      </c>
      <c r="B2" s="196"/>
      <c r="C2" s="196"/>
      <c r="D2" s="157"/>
      <c r="E2" s="19" t="s">
        <v>119</v>
      </c>
    </row>
    <row r="3" spans="1:11">
      <c r="A3" s="205" t="s">
        <v>126</v>
      </c>
      <c r="B3" s="163" t="s">
        <v>129</v>
      </c>
      <c r="C3" s="206" t="s">
        <v>139</v>
      </c>
      <c r="D3" s="207"/>
      <c r="E3" s="207"/>
    </row>
    <row r="4" spans="1:11" ht="45" customHeight="1">
      <c r="A4" s="199"/>
      <c r="B4" s="208" t="s">
        <v>89</v>
      </c>
      <c r="C4" s="208"/>
      <c r="D4" s="161" t="s">
        <v>141</v>
      </c>
      <c r="E4" s="168" t="s">
        <v>140</v>
      </c>
    </row>
    <row r="5" spans="1:11">
      <c r="A5" s="23" t="s">
        <v>127</v>
      </c>
      <c r="B5" s="24">
        <v>577380</v>
      </c>
      <c r="C5" s="24">
        <v>582719</v>
      </c>
      <c r="D5" s="164">
        <v>104.2</v>
      </c>
      <c r="E5" s="135">
        <f>ROUND(C5/B5*100,1)</f>
        <v>100.9</v>
      </c>
    </row>
    <row r="6" spans="1:11">
      <c r="A6" s="106" t="s">
        <v>128</v>
      </c>
      <c r="B6" s="26"/>
      <c r="C6" s="26"/>
      <c r="D6" s="134"/>
      <c r="E6" s="169"/>
      <c r="I6" s="88"/>
    </row>
    <row r="7" spans="1:11">
      <c r="A7" s="92" t="s">
        <v>10</v>
      </c>
      <c r="B7" s="89"/>
      <c r="C7" s="89"/>
      <c r="D7" s="52"/>
      <c r="E7" s="169"/>
    </row>
    <row r="8" spans="1:11">
      <c r="A8" s="111" t="s">
        <v>11</v>
      </c>
      <c r="B8" s="89"/>
      <c r="C8" s="89"/>
      <c r="D8" s="52"/>
      <c r="E8" s="169"/>
    </row>
    <row r="9" spans="1:11" ht="14.25" customHeight="1">
      <c r="A9" s="31" t="s">
        <v>37</v>
      </c>
      <c r="B9" s="93">
        <v>1655</v>
      </c>
      <c r="C9" s="91">
        <v>1674</v>
      </c>
      <c r="D9" s="165">
        <v>110.2</v>
      </c>
      <c r="E9" s="136">
        <f t="shared" ref="E9:E47" si="0">ROUND(C9/B9*100,1)</f>
        <v>101.1</v>
      </c>
      <c r="I9" s="88"/>
      <c r="K9" s="88"/>
    </row>
    <row r="10" spans="1:11" ht="15" customHeight="1">
      <c r="A10" s="112" t="s">
        <v>38</v>
      </c>
      <c r="B10" s="94"/>
      <c r="C10" s="89"/>
      <c r="D10" s="52"/>
      <c r="E10" s="136"/>
    </row>
    <row r="11" spans="1:11">
      <c r="A11" s="31" t="s">
        <v>39</v>
      </c>
      <c r="B11" s="93">
        <v>31822</v>
      </c>
      <c r="C11" s="91">
        <v>31932</v>
      </c>
      <c r="D11" s="165">
        <v>102.2</v>
      </c>
      <c r="E11" s="136">
        <f t="shared" si="0"/>
        <v>100.3</v>
      </c>
    </row>
    <row r="12" spans="1:11">
      <c r="A12" s="112" t="s">
        <v>40</v>
      </c>
      <c r="B12" s="94"/>
      <c r="C12" s="89"/>
      <c r="D12" s="52"/>
      <c r="E12" s="136"/>
    </row>
    <row r="13" spans="1:11" ht="14.25" customHeight="1">
      <c r="A13" s="92" t="s">
        <v>41</v>
      </c>
      <c r="B13" s="93">
        <v>372</v>
      </c>
      <c r="C13" s="91">
        <v>374</v>
      </c>
      <c r="D13" s="165">
        <v>101.4</v>
      </c>
      <c r="E13" s="136">
        <f t="shared" si="0"/>
        <v>100.5</v>
      </c>
    </row>
    <row r="14" spans="1:11" ht="15" customHeight="1">
      <c r="A14" s="111" t="s">
        <v>42</v>
      </c>
      <c r="B14" s="94"/>
      <c r="C14" s="89"/>
      <c r="D14" s="52"/>
      <c r="E14" s="136"/>
    </row>
    <row r="15" spans="1:11" ht="15" customHeight="1">
      <c r="A15" s="92" t="s">
        <v>43</v>
      </c>
      <c r="B15" s="93">
        <v>25542</v>
      </c>
      <c r="C15" s="91">
        <v>25587</v>
      </c>
      <c r="D15" s="165">
        <v>101.3</v>
      </c>
      <c r="E15" s="136">
        <f t="shared" si="0"/>
        <v>100.2</v>
      </c>
    </row>
    <row r="16" spans="1:11" ht="16.5" customHeight="1">
      <c r="A16" s="111" t="s">
        <v>44</v>
      </c>
      <c r="B16" s="94"/>
      <c r="C16" s="89"/>
      <c r="D16" s="52"/>
      <c r="E16" s="136"/>
    </row>
    <row r="17" spans="1:5" ht="27" customHeight="1">
      <c r="A17" s="92" t="s">
        <v>45</v>
      </c>
      <c r="B17" s="93">
        <v>4881</v>
      </c>
      <c r="C17" s="91">
        <v>4948</v>
      </c>
      <c r="D17" s="165">
        <v>107.1</v>
      </c>
      <c r="E17" s="136">
        <f t="shared" si="0"/>
        <v>101.4</v>
      </c>
    </row>
    <row r="18" spans="1:5" ht="21.75" customHeight="1">
      <c r="A18" s="111" t="s">
        <v>46</v>
      </c>
      <c r="B18" s="94"/>
      <c r="C18" s="89"/>
      <c r="D18" s="52"/>
      <c r="E18" s="136"/>
    </row>
    <row r="19" spans="1:5" ht="25.5" customHeight="1">
      <c r="A19" s="92" t="s">
        <v>95</v>
      </c>
      <c r="B19" s="93">
        <v>1027</v>
      </c>
      <c r="C19" s="91">
        <v>1023</v>
      </c>
      <c r="D19" s="165">
        <v>102.5</v>
      </c>
      <c r="E19" s="136">
        <f t="shared" si="0"/>
        <v>99.6</v>
      </c>
    </row>
    <row r="20" spans="1:5" ht="21.75" customHeight="1">
      <c r="A20" s="111" t="s">
        <v>99</v>
      </c>
      <c r="B20" s="94"/>
      <c r="C20" s="89"/>
      <c r="D20" s="52"/>
      <c r="E20" s="136"/>
    </row>
    <row r="21" spans="1:5" ht="15.75" customHeight="1">
      <c r="A21" s="31" t="s">
        <v>48</v>
      </c>
      <c r="B21" s="93">
        <v>43991</v>
      </c>
      <c r="C21" s="91">
        <v>44614</v>
      </c>
      <c r="D21" s="165">
        <v>105.8</v>
      </c>
      <c r="E21" s="136">
        <f t="shared" si="0"/>
        <v>101.4</v>
      </c>
    </row>
    <row r="22" spans="1:5" ht="12.75" customHeight="1">
      <c r="A22" s="112" t="s">
        <v>49</v>
      </c>
      <c r="B22" s="94"/>
      <c r="C22" s="89"/>
      <c r="D22" s="52"/>
      <c r="E22" s="136"/>
    </row>
    <row r="23" spans="1:5" ht="19.5" customHeight="1">
      <c r="A23" s="31" t="s">
        <v>50</v>
      </c>
      <c r="B23" s="93">
        <v>95512</v>
      </c>
      <c r="C23" s="91">
        <v>95009</v>
      </c>
      <c r="D23" s="165">
        <v>100.8</v>
      </c>
      <c r="E23" s="136">
        <f t="shared" si="0"/>
        <v>99.5</v>
      </c>
    </row>
    <row r="24" spans="1:5" ht="18" customHeight="1">
      <c r="A24" s="112" t="s">
        <v>120</v>
      </c>
      <c r="B24" s="94"/>
      <c r="C24" s="89"/>
      <c r="D24" s="52"/>
      <c r="E24" s="136"/>
    </row>
    <row r="25" spans="1:5" ht="17.25" customHeight="1">
      <c r="A25" s="31" t="s">
        <v>51</v>
      </c>
      <c r="B25" s="93">
        <v>24669</v>
      </c>
      <c r="C25" s="91">
        <v>24777</v>
      </c>
      <c r="D25" s="165">
        <v>101.8</v>
      </c>
      <c r="E25" s="136">
        <f t="shared" si="0"/>
        <v>100.4</v>
      </c>
    </row>
    <row r="26" spans="1:5" ht="15" customHeight="1">
      <c r="A26" s="112" t="s">
        <v>52</v>
      </c>
      <c r="B26" s="94"/>
      <c r="C26" s="89"/>
      <c r="D26" s="52"/>
      <c r="E26" s="136"/>
    </row>
    <row r="27" spans="1:5" ht="15" customHeight="1">
      <c r="A27" s="31" t="s">
        <v>53</v>
      </c>
      <c r="B27" s="93">
        <v>16568</v>
      </c>
      <c r="C27" s="91">
        <v>16686</v>
      </c>
      <c r="D27" s="165">
        <v>104.9</v>
      </c>
      <c r="E27" s="136">
        <f t="shared" si="0"/>
        <v>100.7</v>
      </c>
    </row>
    <row r="28" spans="1:5" ht="15" customHeight="1">
      <c r="A28" s="112" t="s">
        <v>121</v>
      </c>
      <c r="B28" s="94"/>
      <c r="C28" s="89"/>
      <c r="D28" s="52"/>
      <c r="E28" s="136"/>
    </row>
    <row r="29" spans="1:5" ht="12.75" customHeight="1">
      <c r="A29" s="31" t="s">
        <v>54</v>
      </c>
      <c r="B29" s="93">
        <v>74336</v>
      </c>
      <c r="C29" s="91">
        <v>75349</v>
      </c>
      <c r="D29" s="165">
        <v>106.1</v>
      </c>
      <c r="E29" s="136">
        <f t="shared" si="0"/>
        <v>101.4</v>
      </c>
    </row>
    <row r="30" spans="1:5" ht="15" customHeight="1">
      <c r="A30" s="112" t="s">
        <v>55</v>
      </c>
      <c r="B30" s="94"/>
      <c r="C30" s="89"/>
      <c r="D30" s="52"/>
      <c r="E30" s="136"/>
    </row>
    <row r="31" spans="1:5" ht="15" customHeight="1">
      <c r="A31" s="31" t="s">
        <v>56</v>
      </c>
      <c r="B31" s="93">
        <v>17843</v>
      </c>
      <c r="C31" s="91">
        <v>17941</v>
      </c>
      <c r="D31" s="165">
        <v>103.3</v>
      </c>
      <c r="E31" s="136">
        <f t="shared" si="0"/>
        <v>100.5</v>
      </c>
    </row>
    <row r="32" spans="1:5" ht="13.5" customHeight="1">
      <c r="A32" s="112" t="s">
        <v>57</v>
      </c>
      <c r="B32" s="94"/>
      <c r="C32" s="89"/>
      <c r="D32" s="52"/>
      <c r="E32" s="136"/>
    </row>
    <row r="33" spans="1:5" ht="14.25" customHeight="1">
      <c r="A33" s="31" t="s">
        <v>58</v>
      </c>
      <c r="B33" s="93">
        <v>34093</v>
      </c>
      <c r="C33" s="91">
        <v>34461</v>
      </c>
      <c r="D33" s="165">
        <v>103.4</v>
      </c>
      <c r="E33" s="136">
        <f t="shared" si="0"/>
        <v>101.1</v>
      </c>
    </row>
    <row r="34" spans="1:5" ht="12" customHeight="1">
      <c r="A34" s="112" t="s">
        <v>59</v>
      </c>
      <c r="B34" s="94"/>
      <c r="C34" s="89"/>
      <c r="D34" s="52"/>
      <c r="E34" s="136"/>
    </row>
    <row r="35" spans="1:5" ht="13.5" customHeight="1">
      <c r="A35" s="31" t="s">
        <v>60</v>
      </c>
      <c r="B35" s="93">
        <v>111563</v>
      </c>
      <c r="C35" s="91">
        <v>112598</v>
      </c>
      <c r="D35" s="165">
        <v>104.3</v>
      </c>
      <c r="E35" s="136">
        <f t="shared" si="0"/>
        <v>100.9</v>
      </c>
    </row>
    <row r="36" spans="1:5" ht="13.5" customHeight="1">
      <c r="A36" s="112" t="s">
        <v>61</v>
      </c>
      <c r="B36" s="94"/>
      <c r="C36" s="89"/>
      <c r="D36" s="52"/>
      <c r="E36" s="136"/>
    </row>
    <row r="37" spans="1:5" ht="14.25" customHeight="1">
      <c r="A37" s="31" t="s">
        <v>62</v>
      </c>
      <c r="B37" s="93">
        <v>30883</v>
      </c>
      <c r="C37" s="91">
        <v>31930</v>
      </c>
      <c r="D37" s="165">
        <v>108.5</v>
      </c>
      <c r="E37" s="136">
        <f t="shared" si="0"/>
        <v>103.4</v>
      </c>
    </row>
    <row r="38" spans="1:5" ht="13.5" customHeight="1">
      <c r="A38" s="112" t="s">
        <v>63</v>
      </c>
      <c r="B38" s="94"/>
      <c r="C38" s="89"/>
      <c r="D38" s="52"/>
      <c r="E38" s="136"/>
    </row>
    <row r="39" spans="1:5" ht="24.75" customHeight="1">
      <c r="A39" s="31" t="s">
        <v>64</v>
      </c>
      <c r="B39" s="93">
        <v>473</v>
      </c>
      <c r="C39" s="91">
        <v>480</v>
      </c>
      <c r="D39" s="165">
        <v>102.3</v>
      </c>
      <c r="E39" s="136">
        <f t="shared" si="0"/>
        <v>101.5</v>
      </c>
    </row>
    <row r="40" spans="1:5" ht="23.25" customHeight="1">
      <c r="A40" s="112" t="s">
        <v>100</v>
      </c>
      <c r="B40" s="94"/>
      <c r="C40" s="89"/>
      <c r="D40" s="52"/>
      <c r="E40" s="136"/>
    </row>
    <row r="41" spans="1:5">
      <c r="A41" s="31" t="s">
        <v>65</v>
      </c>
      <c r="B41" s="93">
        <v>20826</v>
      </c>
      <c r="C41" s="91">
        <v>21145</v>
      </c>
      <c r="D41" s="165">
        <v>105.3</v>
      </c>
      <c r="E41" s="136">
        <f t="shared" si="0"/>
        <v>101.5</v>
      </c>
    </row>
    <row r="42" spans="1:5">
      <c r="A42" s="112" t="s">
        <v>66</v>
      </c>
      <c r="B42" s="94"/>
      <c r="C42" s="89"/>
      <c r="D42" s="52"/>
      <c r="E42" s="136"/>
    </row>
    <row r="43" spans="1:5" ht="18" customHeight="1">
      <c r="A43" s="31" t="s">
        <v>67</v>
      </c>
      <c r="B43" s="93">
        <v>28671</v>
      </c>
      <c r="C43" s="91">
        <v>29266</v>
      </c>
      <c r="D43" s="165">
        <v>107.4</v>
      </c>
      <c r="E43" s="136">
        <f t="shared" si="0"/>
        <v>102.1</v>
      </c>
    </row>
    <row r="44" spans="1:5" ht="13.5" customHeight="1">
      <c r="A44" s="112" t="s">
        <v>68</v>
      </c>
      <c r="B44" s="94"/>
      <c r="C44" s="89"/>
      <c r="D44" s="52"/>
      <c r="E44" s="136"/>
    </row>
    <row r="45" spans="1:5" ht="21" customHeight="1">
      <c r="A45" s="31" t="s">
        <v>98</v>
      </c>
      <c r="B45" s="93">
        <v>9312</v>
      </c>
      <c r="C45" s="91">
        <v>9363</v>
      </c>
      <c r="D45" s="165">
        <v>103.8</v>
      </c>
      <c r="E45" s="136">
        <f t="shared" si="0"/>
        <v>100.5</v>
      </c>
    </row>
    <row r="46" spans="1:5" ht="15" customHeight="1">
      <c r="A46" s="112" t="s">
        <v>70</v>
      </c>
      <c r="B46" s="94"/>
      <c r="C46" s="89"/>
      <c r="D46" s="52"/>
      <c r="E46" s="136"/>
    </row>
    <row r="47" spans="1:5" ht="15.75" customHeight="1">
      <c r="A47" s="31" t="s">
        <v>71</v>
      </c>
      <c r="B47" s="93">
        <v>32751</v>
      </c>
      <c r="C47" s="91">
        <v>32911</v>
      </c>
      <c r="D47" s="165">
        <v>103.3</v>
      </c>
      <c r="E47" s="136">
        <f t="shared" si="0"/>
        <v>100.5</v>
      </c>
    </row>
    <row r="48" spans="1:5" ht="13.5" customHeight="1">
      <c r="A48" s="112" t="s">
        <v>72</v>
      </c>
      <c r="B48" s="26"/>
      <c r="C48" s="133"/>
      <c r="D48" s="166"/>
      <c r="E48" s="147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209" t="s">
        <v>113</v>
      </c>
      <c r="B50" s="193"/>
      <c r="C50" s="193"/>
      <c r="D50" s="193"/>
      <c r="E50" s="193"/>
      <c r="F50" s="99"/>
      <c r="G50" s="99"/>
      <c r="H50" s="99"/>
      <c r="I50" s="99"/>
    </row>
    <row r="51" spans="1:9" ht="21.75" customHeight="1">
      <c r="A51" s="194" t="s">
        <v>114</v>
      </c>
      <c r="B51" s="195"/>
      <c r="C51" s="195"/>
      <c r="D51" s="195"/>
      <c r="E51" s="195"/>
      <c r="F51" s="100"/>
      <c r="G51" s="100"/>
      <c r="H51" s="100"/>
      <c r="I51" s="100"/>
    </row>
    <row r="52" spans="1:9">
      <c r="A52" s="1"/>
      <c r="B52" s="1"/>
      <c r="C52" s="1"/>
      <c r="D52" s="1"/>
      <c r="E52" s="1"/>
    </row>
    <row r="54" spans="1:9">
      <c r="E54" s="100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C45" sqref="C4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203" t="s">
        <v>142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23" ht="34.5" customHeight="1">
      <c r="A2" s="196" t="s">
        <v>143</v>
      </c>
      <c r="B2" s="196"/>
      <c r="C2" s="196"/>
      <c r="D2" s="196"/>
      <c r="E2" s="196"/>
      <c r="F2" s="196"/>
      <c r="G2" s="212"/>
      <c r="H2" s="212"/>
      <c r="I2" s="212"/>
      <c r="J2" s="212"/>
      <c r="W2" s="19" t="s">
        <v>123</v>
      </c>
    </row>
    <row r="3" spans="1:23" ht="30" customHeight="1">
      <c r="A3" s="205" t="s">
        <v>130</v>
      </c>
      <c r="B3" s="214" t="s">
        <v>126</v>
      </c>
      <c r="C3" s="214" t="s">
        <v>90</v>
      </c>
      <c r="D3" s="213" t="s">
        <v>91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02"/>
      <c r="V3" s="213" t="s">
        <v>130</v>
      </c>
    </row>
    <row r="4" spans="1:23" ht="24.75" customHeight="1">
      <c r="A4" s="199"/>
      <c r="B4" s="215"/>
      <c r="C4" s="216"/>
      <c r="D4" s="161" t="s">
        <v>73</v>
      </c>
      <c r="E4" s="167" t="s">
        <v>74</v>
      </c>
      <c r="F4" s="167" t="s">
        <v>75</v>
      </c>
      <c r="G4" s="167" t="s">
        <v>76</v>
      </c>
      <c r="H4" s="167" t="s">
        <v>77</v>
      </c>
      <c r="I4" s="167" t="s">
        <v>78</v>
      </c>
      <c r="J4" s="167" t="s">
        <v>79</v>
      </c>
      <c r="K4" s="167" t="s">
        <v>80</v>
      </c>
      <c r="L4" s="167" t="s">
        <v>81</v>
      </c>
      <c r="M4" s="167" t="s">
        <v>82</v>
      </c>
      <c r="N4" s="167" t="s">
        <v>32</v>
      </c>
      <c r="O4" s="167" t="s">
        <v>83</v>
      </c>
      <c r="P4" s="167" t="s">
        <v>33</v>
      </c>
      <c r="Q4" s="167" t="s">
        <v>34</v>
      </c>
      <c r="R4" s="167" t="s">
        <v>84</v>
      </c>
      <c r="S4" s="167" t="s">
        <v>35</v>
      </c>
      <c r="T4" s="167" t="s">
        <v>36</v>
      </c>
      <c r="U4" s="167" t="s">
        <v>85</v>
      </c>
      <c r="V4" s="213"/>
    </row>
    <row r="5" spans="1:23" s="28" customFormat="1">
      <c r="A5" s="54">
        <v>1</v>
      </c>
      <c r="B5" s="71" t="s">
        <v>7</v>
      </c>
      <c r="C5" s="137" t="s">
        <v>146</v>
      </c>
      <c r="D5" s="184">
        <v>27232</v>
      </c>
      <c r="E5" s="184">
        <v>31132</v>
      </c>
      <c r="F5" s="184">
        <v>27779</v>
      </c>
      <c r="G5" s="184">
        <v>78371</v>
      </c>
      <c r="H5" s="184">
        <v>29787</v>
      </c>
      <c r="I5" s="184">
        <v>47304</v>
      </c>
      <c r="J5" s="184">
        <v>14913</v>
      </c>
      <c r="K5" s="184">
        <v>5145</v>
      </c>
      <c r="L5" s="184">
        <v>88532</v>
      </c>
      <c r="M5" s="184">
        <v>24962</v>
      </c>
      <c r="N5" s="184">
        <v>14013</v>
      </c>
      <c r="O5" s="184">
        <v>36869</v>
      </c>
      <c r="P5" s="184">
        <v>22678</v>
      </c>
      <c r="Q5" s="184">
        <v>6414</v>
      </c>
      <c r="R5" s="184">
        <v>17687</v>
      </c>
      <c r="S5" s="184">
        <v>18342</v>
      </c>
      <c r="T5" s="184">
        <v>62172</v>
      </c>
      <c r="U5" s="184">
        <v>18014</v>
      </c>
      <c r="V5" s="104">
        <v>1</v>
      </c>
    </row>
    <row r="6" spans="1:23" s="28" customFormat="1">
      <c r="A6" s="55"/>
      <c r="B6" s="113" t="s">
        <v>8</v>
      </c>
      <c r="C6" s="138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61"/>
    </row>
    <row r="7" spans="1:23" s="28" customFormat="1">
      <c r="A7" s="57">
        <v>2</v>
      </c>
      <c r="B7" s="50" t="s">
        <v>106</v>
      </c>
      <c r="C7" s="139">
        <v>5234</v>
      </c>
      <c r="D7" s="180">
        <v>100</v>
      </c>
      <c r="E7" s="180">
        <v>99</v>
      </c>
      <c r="F7" s="180">
        <v>173</v>
      </c>
      <c r="G7" s="180">
        <v>752</v>
      </c>
      <c r="H7" s="180">
        <v>340</v>
      </c>
      <c r="I7" s="180">
        <v>445</v>
      </c>
      <c r="J7" s="180">
        <v>231</v>
      </c>
      <c r="K7" s="180">
        <v>48</v>
      </c>
      <c r="L7" s="180">
        <v>1368</v>
      </c>
      <c r="M7" s="180">
        <v>136</v>
      </c>
      <c r="N7" s="180">
        <v>57</v>
      </c>
      <c r="O7" s="180">
        <v>105</v>
      </c>
      <c r="P7" s="180">
        <v>88</v>
      </c>
      <c r="Q7" s="180">
        <v>39</v>
      </c>
      <c r="R7" s="180">
        <v>47</v>
      </c>
      <c r="S7" s="180">
        <v>115</v>
      </c>
      <c r="T7" s="180">
        <v>848</v>
      </c>
      <c r="U7" s="180">
        <v>152</v>
      </c>
      <c r="V7" s="61">
        <v>2</v>
      </c>
    </row>
    <row r="8" spans="1:23" s="28" customFormat="1">
      <c r="A8" s="55"/>
      <c r="B8" s="101" t="s">
        <v>124</v>
      </c>
      <c r="C8" s="139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61"/>
    </row>
    <row r="9" spans="1:23" s="28" customFormat="1">
      <c r="A9" s="57">
        <v>3</v>
      </c>
      <c r="B9" s="50" t="s">
        <v>105</v>
      </c>
      <c r="C9" s="139">
        <v>530437</v>
      </c>
      <c r="D9" s="180">
        <v>26108</v>
      </c>
      <c r="E9" s="180">
        <v>30136</v>
      </c>
      <c r="F9" s="180">
        <v>26897</v>
      </c>
      <c r="G9" s="180">
        <v>70641</v>
      </c>
      <c r="H9" s="180">
        <v>25978</v>
      </c>
      <c r="I9" s="180">
        <v>44721</v>
      </c>
      <c r="J9" s="180">
        <v>13696</v>
      </c>
      <c r="K9" s="180">
        <v>4886</v>
      </c>
      <c r="L9" s="180">
        <v>73816</v>
      </c>
      <c r="M9" s="180">
        <v>24063</v>
      </c>
      <c r="N9" s="180">
        <v>13480</v>
      </c>
      <c r="O9" s="180">
        <v>35279</v>
      </c>
      <c r="P9" s="180">
        <v>21639</v>
      </c>
      <c r="Q9" s="180">
        <v>6127</v>
      </c>
      <c r="R9" s="180">
        <v>16463</v>
      </c>
      <c r="S9" s="180">
        <v>16437</v>
      </c>
      <c r="T9" s="180">
        <v>54504</v>
      </c>
      <c r="U9" s="180">
        <v>16793</v>
      </c>
      <c r="V9" s="61">
        <v>3</v>
      </c>
    </row>
    <row r="10" spans="1:23" s="28" customFormat="1">
      <c r="A10" s="55"/>
      <c r="B10" s="101" t="s">
        <v>125</v>
      </c>
      <c r="C10" s="138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61"/>
    </row>
    <row r="11" spans="1:23" s="28" customFormat="1" ht="22.5" customHeight="1">
      <c r="A11" s="56">
        <v>4</v>
      </c>
      <c r="B11" s="51" t="s">
        <v>9</v>
      </c>
      <c r="C11" s="140">
        <v>263214</v>
      </c>
      <c r="D11" s="182">
        <v>6792</v>
      </c>
      <c r="E11" s="182">
        <v>7774</v>
      </c>
      <c r="F11" s="182">
        <v>7535</v>
      </c>
      <c r="G11" s="182">
        <v>35617</v>
      </c>
      <c r="H11" s="182">
        <v>16089</v>
      </c>
      <c r="I11" s="182">
        <v>15988</v>
      </c>
      <c r="J11" s="182">
        <v>5841</v>
      </c>
      <c r="K11" s="182">
        <v>1661</v>
      </c>
      <c r="L11" s="182">
        <v>68004</v>
      </c>
      <c r="M11" s="182">
        <v>7513</v>
      </c>
      <c r="N11" s="182">
        <v>3509</v>
      </c>
      <c r="O11" s="182">
        <v>11296</v>
      </c>
      <c r="P11" s="182">
        <v>6782</v>
      </c>
      <c r="Q11" s="182">
        <v>1846</v>
      </c>
      <c r="R11" s="182">
        <v>6336</v>
      </c>
      <c r="S11" s="182">
        <v>8929</v>
      </c>
      <c r="T11" s="182">
        <v>33856</v>
      </c>
      <c r="U11" s="182">
        <v>6572</v>
      </c>
      <c r="V11" s="63">
        <v>4</v>
      </c>
    </row>
    <row r="12" spans="1:23" s="28" customFormat="1" ht="27.75" customHeight="1">
      <c r="A12" s="55"/>
      <c r="B12" s="114" t="s">
        <v>101</v>
      </c>
      <c r="C12" s="134"/>
      <c r="D12" s="174"/>
      <c r="E12" s="174"/>
      <c r="F12" s="174"/>
      <c r="G12" s="174"/>
      <c r="H12" s="174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59"/>
    </row>
    <row r="13" spans="1:23" s="28" customFormat="1">
      <c r="A13" s="57"/>
      <c r="B13" s="37" t="s">
        <v>10</v>
      </c>
      <c r="C13" s="134"/>
      <c r="D13" s="174"/>
      <c r="E13" s="174"/>
      <c r="F13" s="174"/>
      <c r="G13" s="174"/>
      <c r="H13" s="174"/>
      <c r="I13" s="174"/>
      <c r="J13" s="174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73"/>
    </row>
    <row r="14" spans="1:23" s="28" customFormat="1">
      <c r="A14" s="58"/>
      <c r="B14" s="115" t="s">
        <v>11</v>
      </c>
      <c r="C14" s="134"/>
      <c r="D14" s="174"/>
      <c r="E14" s="174"/>
      <c r="F14" s="174"/>
      <c r="G14" s="174"/>
      <c r="H14" s="174"/>
      <c r="I14" s="174"/>
      <c r="J14" s="174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59"/>
    </row>
    <row r="15" spans="1:23" s="28" customFormat="1" ht="20.25" customHeight="1">
      <c r="A15" s="57">
        <v>5</v>
      </c>
      <c r="B15" s="38" t="s">
        <v>12</v>
      </c>
      <c r="C15" s="134">
        <v>3</v>
      </c>
      <c r="D15" s="180">
        <v>1</v>
      </c>
      <c r="E15" s="183" t="s">
        <v>148</v>
      </c>
      <c r="F15" s="183" t="s">
        <v>148</v>
      </c>
      <c r="G15" s="183" t="s">
        <v>148</v>
      </c>
      <c r="H15" s="183" t="s">
        <v>148</v>
      </c>
      <c r="I15" s="183" t="s">
        <v>148</v>
      </c>
      <c r="J15" s="183" t="s">
        <v>148</v>
      </c>
      <c r="K15" s="183" t="s">
        <v>148</v>
      </c>
      <c r="L15" s="180">
        <v>1</v>
      </c>
      <c r="M15" s="183" t="s">
        <v>148</v>
      </c>
      <c r="N15" s="183" t="s">
        <v>148</v>
      </c>
      <c r="O15" s="183" t="s">
        <v>148</v>
      </c>
      <c r="P15" s="183" t="s">
        <v>148</v>
      </c>
      <c r="Q15" s="183" t="s">
        <v>148</v>
      </c>
      <c r="R15" s="183" t="s">
        <v>148</v>
      </c>
      <c r="S15" s="183" t="s">
        <v>148</v>
      </c>
      <c r="T15" s="180">
        <v>1</v>
      </c>
      <c r="U15" s="183" t="s">
        <v>148</v>
      </c>
      <c r="V15" s="61">
        <v>5</v>
      </c>
    </row>
    <row r="16" spans="1:23" s="28" customFormat="1" ht="15.75" customHeight="1">
      <c r="A16" s="55"/>
      <c r="B16" s="116" t="s">
        <v>13</v>
      </c>
      <c r="C16" s="134"/>
      <c r="D16" s="174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59"/>
    </row>
    <row r="17" spans="1:22" s="28" customFormat="1">
      <c r="A17" s="57">
        <v>6</v>
      </c>
      <c r="B17" s="38" t="s">
        <v>14</v>
      </c>
      <c r="C17" s="134">
        <v>223192</v>
      </c>
      <c r="D17" s="180">
        <v>5598</v>
      </c>
      <c r="E17" s="180">
        <v>6229</v>
      </c>
      <c r="F17" s="180">
        <v>5775</v>
      </c>
      <c r="G17" s="180">
        <v>29990</v>
      </c>
      <c r="H17" s="180">
        <v>13641</v>
      </c>
      <c r="I17" s="180">
        <v>12617</v>
      </c>
      <c r="J17" s="180">
        <v>4562</v>
      </c>
      <c r="K17" s="180">
        <v>1291</v>
      </c>
      <c r="L17" s="180">
        <v>58630</v>
      </c>
      <c r="M17" s="180">
        <v>6294</v>
      </c>
      <c r="N17" s="180">
        <v>2900</v>
      </c>
      <c r="O17" s="180">
        <v>9400</v>
      </c>
      <c r="P17" s="180">
        <v>5452</v>
      </c>
      <c r="Q17" s="180">
        <v>1412</v>
      </c>
      <c r="R17" s="180">
        <v>5338</v>
      </c>
      <c r="S17" s="180">
        <v>7814</v>
      </c>
      <c r="T17" s="180">
        <v>29901</v>
      </c>
      <c r="U17" s="180">
        <v>5363</v>
      </c>
      <c r="V17" s="61">
        <v>6</v>
      </c>
    </row>
    <row r="18" spans="1:22" s="28" customFormat="1">
      <c r="A18" s="55"/>
      <c r="B18" s="116" t="s">
        <v>15</v>
      </c>
      <c r="C18" s="134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60"/>
    </row>
    <row r="19" spans="1:22" s="28" customFormat="1">
      <c r="A19" s="57"/>
      <c r="B19" s="46" t="s">
        <v>10</v>
      </c>
      <c r="C19" s="134"/>
      <c r="D19" s="174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61"/>
    </row>
    <row r="20" spans="1:22" s="28" customFormat="1">
      <c r="A20" s="58"/>
      <c r="B20" s="117" t="s">
        <v>11</v>
      </c>
      <c r="C20" s="134"/>
      <c r="D20" s="174"/>
      <c r="E20" s="178"/>
      <c r="F20" s="178"/>
      <c r="G20" s="178"/>
      <c r="H20" s="178"/>
      <c r="I20" s="178"/>
      <c r="J20" s="178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60"/>
    </row>
    <row r="21" spans="1:22" s="28" customFormat="1">
      <c r="A21" s="57">
        <v>7</v>
      </c>
      <c r="B21" s="37" t="s">
        <v>16</v>
      </c>
      <c r="C21" s="134">
        <v>189867</v>
      </c>
      <c r="D21" s="180">
        <v>3739</v>
      </c>
      <c r="E21" s="180">
        <v>5047</v>
      </c>
      <c r="F21" s="180">
        <v>3444</v>
      </c>
      <c r="G21" s="180">
        <v>25552</v>
      </c>
      <c r="H21" s="180">
        <v>12155</v>
      </c>
      <c r="I21" s="180">
        <v>8873</v>
      </c>
      <c r="J21" s="180">
        <v>3416</v>
      </c>
      <c r="K21" s="180">
        <v>908</v>
      </c>
      <c r="L21" s="180">
        <v>54130</v>
      </c>
      <c r="M21" s="180">
        <v>4436</v>
      </c>
      <c r="N21" s="180">
        <v>2192</v>
      </c>
      <c r="O21" s="180">
        <v>7285</v>
      </c>
      <c r="P21" s="180">
        <v>3962</v>
      </c>
      <c r="Q21" s="180">
        <v>1043</v>
      </c>
      <c r="R21" s="180">
        <v>4861</v>
      </c>
      <c r="S21" s="180">
        <v>6650</v>
      </c>
      <c r="T21" s="180">
        <v>26963</v>
      </c>
      <c r="U21" s="180">
        <v>4246</v>
      </c>
      <c r="V21" s="105">
        <v>7</v>
      </c>
    </row>
    <row r="22" spans="1:22" s="28" customFormat="1">
      <c r="A22" s="55"/>
      <c r="B22" s="115" t="s">
        <v>17</v>
      </c>
      <c r="C22" s="134"/>
      <c r="D22" s="174"/>
      <c r="E22" s="178"/>
      <c r="F22" s="178"/>
      <c r="G22" s="178"/>
      <c r="H22" s="178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60"/>
    </row>
    <row r="23" spans="1:22" s="28" customFormat="1">
      <c r="A23" s="57"/>
      <c r="B23" s="47" t="s">
        <v>10</v>
      </c>
      <c r="C23" s="134"/>
      <c r="D23" s="174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61"/>
    </row>
    <row r="24" spans="1:22" s="28" customFormat="1">
      <c r="A24" s="58"/>
      <c r="B24" s="118" t="s">
        <v>11</v>
      </c>
      <c r="C24" s="134"/>
      <c r="D24" s="174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61"/>
    </row>
    <row r="25" spans="1:22" s="28" customFormat="1" ht="12" customHeight="1">
      <c r="A25" s="57">
        <v>8</v>
      </c>
      <c r="B25" s="48" t="s">
        <v>18</v>
      </c>
      <c r="C25" s="134">
        <v>35940</v>
      </c>
      <c r="D25" s="173">
        <v>454</v>
      </c>
      <c r="E25" s="173">
        <v>692</v>
      </c>
      <c r="F25" s="173">
        <v>315</v>
      </c>
      <c r="G25" s="173">
        <v>4633</v>
      </c>
      <c r="H25" s="173">
        <v>2886</v>
      </c>
      <c r="I25" s="173">
        <v>1722</v>
      </c>
      <c r="J25" s="173">
        <v>564</v>
      </c>
      <c r="K25" s="173">
        <v>154</v>
      </c>
      <c r="L25" s="173">
        <v>11183</v>
      </c>
      <c r="M25" s="173">
        <v>677</v>
      </c>
      <c r="N25" s="173">
        <v>415</v>
      </c>
      <c r="O25" s="173">
        <v>1101</v>
      </c>
      <c r="P25" s="173">
        <v>332</v>
      </c>
      <c r="Q25" s="173">
        <v>114</v>
      </c>
      <c r="R25" s="173">
        <v>831</v>
      </c>
      <c r="S25" s="173">
        <v>1304</v>
      </c>
      <c r="T25" s="173">
        <v>5265</v>
      </c>
      <c r="U25" s="173">
        <v>528</v>
      </c>
      <c r="V25" s="145">
        <v>8</v>
      </c>
    </row>
    <row r="26" spans="1:22" s="28" customFormat="1" ht="16.5" customHeight="1">
      <c r="A26" s="55"/>
      <c r="B26" s="119" t="s">
        <v>19</v>
      </c>
      <c r="C26" s="134"/>
      <c r="D26" s="174"/>
      <c r="E26" s="178"/>
      <c r="F26" s="178"/>
      <c r="G26" s="178"/>
      <c r="H26" s="178"/>
      <c r="I26" s="179"/>
      <c r="J26" s="179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61"/>
    </row>
    <row r="27" spans="1:22" s="28" customFormat="1">
      <c r="A27" s="57">
        <v>9</v>
      </c>
      <c r="B27" s="48" t="s">
        <v>20</v>
      </c>
      <c r="C27" s="134">
        <v>4293</v>
      </c>
      <c r="D27" s="180">
        <v>39</v>
      </c>
      <c r="E27" s="180">
        <v>81</v>
      </c>
      <c r="F27" s="180">
        <v>58</v>
      </c>
      <c r="G27" s="180">
        <v>642</v>
      </c>
      <c r="H27" s="180">
        <v>270</v>
      </c>
      <c r="I27" s="180">
        <v>187</v>
      </c>
      <c r="J27" s="180">
        <v>71</v>
      </c>
      <c r="K27" s="180">
        <v>16</v>
      </c>
      <c r="L27" s="180">
        <v>1326</v>
      </c>
      <c r="M27" s="180">
        <v>59</v>
      </c>
      <c r="N27" s="180">
        <v>38</v>
      </c>
      <c r="O27" s="180">
        <v>169</v>
      </c>
      <c r="P27" s="180">
        <v>62</v>
      </c>
      <c r="Q27" s="180">
        <v>16</v>
      </c>
      <c r="R27" s="180">
        <v>135</v>
      </c>
      <c r="S27" s="180">
        <v>152</v>
      </c>
      <c r="T27" s="180">
        <v>709</v>
      </c>
      <c r="U27" s="180">
        <v>110</v>
      </c>
      <c r="V27" s="145">
        <v>9</v>
      </c>
    </row>
    <row r="28" spans="1:22" s="28" customFormat="1">
      <c r="A28" s="55"/>
      <c r="B28" s="119" t="s">
        <v>87</v>
      </c>
      <c r="C28" s="134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72"/>
    </row>
    <row r="29" spans="1:22" s="28" customFormat="1" ht="20.25" customHeight="1">
      <c r="A29" s="57">
        <v>10</v>
      </c>
      <c r="B29" s="48" t="s">
        <v>21</v>
      </c>
      <c r="C29" s="134">
        <v>172629</v>
      </c>
      <c r="D29" s="180">
        <v>3388</v>
      </c>
      <c r="E29" s="180">
        <v>4548</v>
      </c>
      <c r="F29" s="180">
        <v>3092</v>
      </c>
      <c r="G29" s="180">
        <v>23056</v>
      </c>
      <c r="H29" s="180">
        <v>11174</v>
      </c>
      <c r="I29" s="180">
        <v>7999</v>
      </c>
      <c r="J29" s="180">
        <v>3097</v>
      </c>
      <c r="K29" s="180">
        <v>815</v>
      </c>
      <c r="L29" s="180">
        <v>49148</v>
      </c>
      <c r="M29" s="180">
        <v>4029</v>
      </c>
      <c r="N29" s="180">
        <v>1970</v>
      </c>
      <c r="O29" s="180">
        <v>6495</v>
      </c>
      <c r="P29" s="180">
        <v>3498</v>
      </c>
      <c r="Q29" s="180">
        <v>906</v>
      </c>
      <c r="R29" s="180">
        <v>4313</v>
      </c>
      <c r="S29" s="180">
        <v>6023</v>
      </c>
      <c r="T29" s="180">
        <v>24738</v>
      </c>
      <c r="U29" s="180">
        <v>3756</v>
      </c>
      <c r="V29" s="61">
        <v>10</v>
      </c>
    </row>
    <row r="30" spans="1:22" s="28" customFormat="1">
      <c r="A30" s="55"/>
      <c r="B30" s="119" t="s">
        <v>22</v>
      </c>
      <c r="C30" s="134"/>
      <c r="D30" s="174"/>
      <c r="E30" s="178"/>
      <c r="F30" s="178"/>
      <c r="G30" s="178"/>
      <c r="H30" s="178"/>
      <c r="I30" s="179"/>
      <c r="J30" s="179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61"/>
    </row>
    <row r="31" spans="1:22" s="28" customFormat="1">
      <c r="A31" s="57">
        <v>11</v>
      </c>
      <c r="B31" s="49" t="s">
        <v>23</v>
      </c>
      <c r="C31" s="134">
        <v>33308</v>
      </c>
      <c r="D31" s="180">
        <v>1859</v>
      </c>
      <c r="E31" s="180">
        <v>1182</v>
      </c>
      <c r="F31" s="180">
        <v>2331</v>
      </c>
      <c r="G31" s="180">
        <v>4437</v>
      </c>
      <c r="H31" s="180">
        <v>1485</v>
      </c>
      <c r="I31" s="180">
        <v>3743</v>
      </c>
      <c r="J31" s="180">
        <v>1146</v>
      </c>
      <c r="K31" s="180">
        <v>383</v>
      </c>
      <c r="L31" s="180">
        <v>4499</v>
      </c>
      <c r="M31" s="180">
        <v>1857</v>
      </c>
      <c r="N31" s="180">
        <v>707</v>
      </c>
      <c r="O31" s="180">
        <v>2111</v>
      </c>
      <c r="P31" s="180">
        <v>1490</v>
      </c>
      <c r="Q31" s="180">
        <v>369</v>
      </c>
      <c r="R31" s="180">
        <v>474</v>
      </c>
      <c r="S31" s="180">
        <v>1163</v>
      </c>
      <c r="T31" s="180">
        <v>2936</v>
      </c>
      <c r="U31" s="180">
        <v>1116</v>
      </c>
      <c r="V31" s="144">
        <v>11</v>
      </c>
    </row>
    <row r="32" spans="1:22" s="28" customFormat="1" ht="22.5" customHeight="1">
      <c r="A32" s="55"/>
      <c r="B32" s="120" t="s">
        <v>24</v>
      </c>
      <c r="C32" s="134"/>
      <c r="D32" s="174"/>
      <c r="E32" s="178"/>
      <c r="F32" s="178"/>
      <c r="G32" s="178"/>
      <c r="H32" s="178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61"/>
    </row>
    <row r="33" spans="1:22" s="28" customFormat="1">
      <c r="A33" s="57">
        <v>12</v>
      </c>
      <c r="B33" s="50" t="s">
        <v>25</v>
      </c>
      <c r="C33" s="134">
        <v>828</v>
      </c>
      <c r="D33" s="180">
        <v>18</v>
      </c>
      <c r="E33" s="180">
        <v>19</v>
      </c>
      <c r="F33" s="180">
        <v>32</v>
      </c>
      <c r="G33" s="180">
        <v>124</v>
      </c>
      <c r="H33" s="180">
        <v>78</v>
      </c>
      <c r="I33" s="180">
        <v>84</v>
      </c>
      <c r="J33" s="180">
        <v>27</v>
      </c>
      <c r="K33" s="180">
        <v>3</v>
      </c>
      <c r="L33" s="180">
        <v>151</v>
      </c>
      <c r="M33" s="180">
        <v>19</v>
      </c>
      <c r="N33" s="180">
        <v>15</v>
      </c>
      <c r="O33" s="180">
        <v>88</v>
      </c>
      <c r="P33" s="180">
        <v>26</v>
      </c>
      <c r="Q33" s="180">
        <v>1</v>
      </c>
      <c r="R33" s="180">
        <v>8</v>
      </c>
      <c r="S33" s="180">
        <v>8</v>
      </c>
      <c r="T33" s="180">
        <v>75</v>
      </c>
      <c r="U33" s="180">
        <v>45</v>
      </c>
      <c r="V33" s="144">
        <v>12</v>
      </c>
    </row>
    <row r="34" spans="1:22" s="28" customFormat="1">
      <c r="A34" s="55"/>
      <c r="B34" s="121" t="s">
        <v>26</v>
      </c>
      <c r="C34" s="134"/>
      <c r="D34" s="174"/>
      <c r="E34" s="178"/>
      <c r="F34" s="178"/>
      <c r="G34" s="178"/>
      <c r="H34" s="178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61"/>
    </row>
    <row r="35" spans="1:22" s="28" customFormat="1">
      <c r="A35" s="57">
        <v>13</v>
      </c>
      <c r="B35" s="50" t="s">
        <v>27</v>
      </c>
      <c r="C35" s="134">
        <v>9028</v>
      </c>
      <c r="D35" s="180">
        <v>263</v>
      </c>
      <c r="E35" s="180">
        <v>291</v>
      </c>
      <c r="F35" s="180">
        <v>395</v>
      </c>
      <c r="G35" s="180">
        <v>1265</v>
      </c>
      <c r="H35" s="180">
        <v>554</v>
      </c>
      <c r="I35" s="180">
        <v>634</v>
      </c>
      <c r="J35" s="180">
        <v>247</v>
      </c>
      <c r="K35" s="180">
        <v>47</v>
      </c>
      <c r="L35" s="180">
        <v>2426</v>
      </c>
      <c r="M35" s="180">
        <v>197</v>
      </c>
      <c r="N35" s="180">
        <v>83</v>
      </c>
      <c r="O35" s="180">
        <v>508</v>
      </c>
      <c r="P35" s="180">
        <v>281</v>
      </c>
      <c r="Q35" s="180">
        <v>84</v>
      </c>
      <c r="R35" s="180">
        <v>219</v>
      </c>
      <c r="S35" s="180">
        <v>206</v>
      </c>
      <c r="T35" s="180">
        <v>832</v>
      </c>
      <c r="U35" s="180">
        <v>322</v>
      </c>
      <c r="V35" s="61">
        <v>13</v>
      </c>
    </row>
    <row r="36" spans="1:22" s="28" customFormat="1">
      <c r="A36" s="55"/>
      <c r="B36" s="121" t="s">
        <v>28</v>
      </c>
      <c r="C36" s="134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61"/>
    </row>
    <row r="37" spans="1:22" s="28" customFormat="1" ht="17.25" customHeight="1">
      <c r="A37" s="57">
        <v>14</v>
      </c>
      <c r="B37" s="50" t="s">
        <v>29</v>
      </c>
      <c r="C37" s="134">
        <v>8534</v>
      </c>
      <c r="D37" s="180">
        <v>384</v>
      </c>
      <c r="E37" s="180">
        <v>342</v>
      </c>
      <c r="F37" s="180">
        <v>460</v>
      </c>
      <c r="G37" s="180">
        <v>1035</v>
      </c>
      <c r="H37" s="180">
        <v>503</v>
      </c>
      <c r="I37" s="180">
        <v>573</v>
      </c>
      <c r="J37" s="180">
        <v>274</v>
      </c>
      <c r="K37" s="180">
        <v>84</v>
      </c>
      <c r="L37" s="180">
        <v>2019</v>
      </c>
      <c r="M37" s="180">
        <v>376</v>
      </c>
      <c r="N37" s="180">
        <v>133</v>
      </c>
      <c r="O37" s="180">
        <v>530</v>
      </c>
      <c r="P37" s="180">
        <v>307</v>
      </c>
      <c r="Q37" s="180">
        <v>81</v>
      </c>
      <c r="R37" s="180">
        <v>142</v>
      </c>
      <c r="S37" s="180">
        <v>198</v>
      </c>
      <c r="T37" s="180">
        <v>779</v>
      </c>
      <c r="U37" s="180">
        <v>254</v>
      </c>
      <c r="V37" s="61">
        <v>14</v>
      </c>
    </row>
    <row r="38" spans="1:22" s="28" customFormat="1" ht="12" customHeight="1">
      <c r="A38" s="55"/>
      <c r="B38" s="121" t="s">
        <v>102</v>
      </c>
      <c r="C38" s="134"/>
      <c r="D38" s="174"/>
      <c r="E38" s="178"/>
      <c r="F38" s="178"/>
      <c r="G38" s="178"/>
      <c r="H38" s="178"/>
      <c r="I38" s="179"/>
      <c r="J38" s="179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61"/>
    </row>
    <row r="39" spans="1:22" s="28" customFormat="1" ht="26.25" customHeight="1">
      <c r="A39" s="56">
        <v>15</v>
      </c>
      <c r="B39" s="51" t="s">
        <v>30</v>
      </c>
      <c r="C39" s="141">
        <v>319505</v>
      </c>
      <c r="D39" s="182">
        <v>20440</v>
      </c>
      <c r="E39" s="182">
        <v>23358</v>
      </c>
      <c r="F39" s="182">
        <v>20244</v>
      </c>
      <c r="G39" s="182">
        <v>42754</v>
      </c>
      <c r="H39" s="182">
        <v>13698</v>
      </c>
      <c r="I39" s="182">
        <v>31316</v>
      </c>
      <c r="J39" s="182">
        <v>9072</v>
      </c>
      <c r="K39" s="182">
        <v>3484</v>
      </c>
      <c r="L39" s="182">
        <v>20528</v>
      </c>
      <c r="M39" s="182">
        <v>17449</v>
      </c>
      <c r="N39" s="182">
        <v>10504</v>
      </c>
      <c r="O39" s="182">
        <v>25573</v>
      </c>
      <c r="P39" s="182">
        <v>15896</v>
      </c>
      <c r="Q39" s="182">
        <v>4568</v>
      </c>
      <c r="R39" s="182">
        <v>11351</v>
      </c>
      <c r="S39" s="182">
        <v>9413</v>
      </c>
      <c r="T39" s="182">
        <v>28316</v>
      </c>
      <c r="U39" s="182">
        <v>11442</v>
      </c>
      <c r="V39" s="63">
        <v>15</v>
      </c>
    </row>
    <row r="40" spans="1:22" s="28" customFormat="1" ht="16.5" customHeight="1">
      <c r="A40" s="148"/>
      <c r="B40" s="113" t="s">
        <v>31</v>
      </c>
      <c r="C40" s="134"/>
      <c r="D40" s="26"/>
      <c r="E40" s="26"/>
      <c r="F40" s="26"/>
      <c r="G40" s="26"/>
      <c r="H40" s="26"/>
      <c r="I40" s="90"/>
      <c r="J40" s="90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61"/>
    </row>
    <row r="41" spans="1:22">
      <c r="A41" s="32"/>
      <c r="B41" s="28"/>
      <c r="C41" s="28"/>
      <c r="D41" s="28"/>
      <c r="E41" s="28"/>
      <c r="F41" s="28"/>
      <c r="G41" s="28"/>
      <c r="H41" s="28"/>
      <c r="I41" s="27"/>
      <c r="J41" s="27"/>
      <c r="V41" s="27"/>
    </row>
    <row r="42" spans="1:22">
      <c r="B42" s="218" t="s">
        <v>115</v>
      </c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8"/>
    </row>
    <row r="43" spans="1:22">
      <c r="B43" s="210" t="s">
        <v>116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workbookViewId="0">
      <selection activeCell="F53" sqref="F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41" s="1" customFormat="1" ht="34.5" customHeight="1">
      <c r="A1" s="203" t="s">
        <v>144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41" s="1" customFormat="1" ht="34.5" customHeight="1">
      <c r="A2" s="196" t="s">
        <v>145</v>
      </c>
      <c r="B2" s="196"/>
      <c r="C2" s="196"/>
      <c r="D2" s="196"/>
      <c r="E2" s="196"/>
      <c r="F2" s="196"/>
      <c r="G2" s="220"/>
      <c r="H2" s="220"/>
      <c r="I2" s="220"/>
      <c r="W2" s="19" t="s">
        <v>123</v>
      </c>
    </row>
    <row r="3" spans="1:41" s="1" customFormat="1" ht="30" customHeight="1">
      <c r="A3" s="205" t="s">
        <v>130</v>
      </c>
      <c r="B3" s="214" t="s">
        <v>126</v>
      </c>
      <c r="C3" s="214" t="s">
        <v>90</v>
      </c>
      <c r="D3" s="213" t="s">
        <v>91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02"/>
      <c r="V3" s="213" t="s">
        <v>130</v>
      </c>
    </row>
    <row r="4" spans="1:41" s="1" customFormat="1" ht="24.75" customHeight="1">
      <c r="A4" s="199"/>
      <c r="B4" s="215"/>
      <c r="C4" s="215"/>
      <c r="D4" s="161" t="s">
        <v>73</v>
      </c>
      <c r="E4" s="167" t="s">
        <v>74</v>
      </c>
      <c r="F4" s="167" t="s">
        <v>75</v>
      </c>
      <c r="G4" s="167" t="s">
        <v>76</v>
      </c>
      <c r="H4" s="167" t="s">
        <v>77</v>
      </c>
      <c r="I4" s="167" t="s">
        <v>78</v>
      </c>
      <c r="J4" s="167" t="s">
        <v>79</v>
      </c>
      <c r="K4" s="167" t="s">
        <v>80</v>
      </c>
      <c r="L4" s="167" t="s">
        <v>81</v>
      </c>
      <c r="M4" s="167" t="s">
        <v>82</v>
      </c>
      <c r="N4" s="167" t="s">
        <v>32</v>
      </c>
      <c r="O4" s="167" t="s">
        <v>83</v>
      </c>
      <c r="P4" s="167" t="s">
        <v>33</v>
      </c>
      <c r="Q4" s="167" t="s">
        <v>34</v>
      </c>
      <c r="R4" s="167" t="s">
        <v>84</v>
      </c>
      <c r="S4" s="167" t="s">
        <v>35</v>
      </c>
      <c r="T4" s="167" t="s">
        <v>36</v>
      </c>
      <c r="U4" s="167" t="s">
        <v>85</v>
      </c>
      <c r="V4" s="213"/>
    </row>
    <row r="5" spans="1:41" s="52" customFormat="1">
      <c r="A5" s="64">
        <v>1</v>
      </c>
      <c r="B5" s="71" t="s">
        <v>127</v>
      </c>
      <c r="C5" s="24" t="s">
        <v>147</v>
      </c>
      <c r="D5" s="128">
        <v>27232</v>
      </c>
      <c r="E5" s="129">
        <v>31132</v>
      </c>
      <c r="F5" s="129">
        <v>27779</v>
      </c>
      <c r="G5" s="129">
        <v>78371</v>
      </c>
      <c r="H5" s="129">
        <v>29787</v>
      </c>
      <c r="I5" s="129">
        <v>47304</v>
      </c>
      <c r="J5" s="129">
        <v>14913</v>
      </c>
      <c r="K5" s="129">
        <v>5145</v>
      </c>
      <c r="L5" s="129">
        <v>88532</v>
      </c>
      <c r="M5" s="129">
        <v>24962</v>
      </c>
      <c r="N5" s="129">
        <v>14013</v>
      </c>
      <c r="O5" s="129">
        <v>36869</v>
      </c>
      <c r="P5" s="129">
        <v>22678</v>
      </c>
      <c r="Q5" s="129">
        <v>6414</v>
      </c>
      <c r="R5" s="129">
        <v>17687</v>
      </c>
      <c r="S5" s="129">
        <v>18342</v>
      </c>
      <c r="T5" s="129">
        <v>62172</v>
      </c>
      <c r="U5" s="129">
        <v>18014</v>
      </c>
      <c r="V5" s="70">
        <v>1</v>
      </c>
    </row>
    <row r="6" spans="1:41" s="52" customFormat="1">
      <c r="A6" s="65"/>
      <c r="B6" s="122" t="s">
        <v>128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61"/>
    </row>
    <row r="7" spans="1:41" s="52" customFormat="1">
      <c r="A7" s="66"/>
      <c r="B7" s="49" t="s">
        <v>10</v>
      </c>
      <c r="C7" s="25"/>
      <c r="D7" s="25"/>
      <c r="E7" s="25"/>
      <c r="F7" s="25"/>
      <c r="G7" s="25"/>
      <c r="H7" s="25"/>
      <c r="I7" s="25"/>
      <c r="J7" s="25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70"/>
    </row>
    <row r="8" spans="1:41" s="52" customFormat="1">
      <c r="A8" s="65"/>
      <c r="B8" s="123" t="s">
        <v>11</v>
      </c>
      <c r="C8" s="26"/>
      <c r="D8" s="26"/>
      <c r="E8" s="26"/>
      <c r="F8" s="26"/>
      <c r="G8" s="26"/>
      <c r="H8" s="26"/>
      <c r="I8" s="26"/>
      <c r="J8" s="26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73"/>
    </row>
    <row r="9" spans="1:41" s="52" customFormat="1">
      <c r="A9" s="66">
        <v>2</v>
      </c>
      <c r="B9" s="50" t="s">
        <v>37</v>
      </c>
      <c r="C9" s="26">
        <v>1674</v>
      </c>
      <c r="D9" s="132">
        <v>41</v>
      </c>
      <c r="E9" s="132">
        <v>134</v>
      </c>
      <c r="F9" s="132">
        <v>46</v>
      </c>
      <c r="G9" s="132">
        <v>197</v>
      </c>
      <c r="H9" s="132">
        <v>83</v>
      </c>
      <c r="I9" s="132">
        <v>61</v>
      </c>
      <c r="J9" s="132">
        <v>35</v>
      </c>
      <c r="K9" s="132">
        <v>15</v>
      </c>
      <c r="L9" s="132">
        <v>343</v>
      </c>
      <c r="M9" s="132">
        <v>48</v>
      </c>
      <c r="N9" s="132">
        <v>109</v>
      </c>
      <c r="O9" s="132">
        <v>91</v>
      </c>
      <c r="P9" s="132">
        <v>58</v>
      </c>
      <c r="Q9" s="132">
        <v>55</v>
      </c>
      <c r="R9" s="132">
        <v>48</v>
      </c>
      <c r="S9" s="132">
        <v>115</v>
      </c>
      <c r="T9" s="132">
        <v>121</v>
      </c>
      <c r="U9" s="132">
        <v>35</v>
      </c>
      <c r="V9" s="61">
        <v>2</v>
      </c>
    </row>
    <row r="10" spans="1:41" s="52" customFormat="1">
      <c r="A10" s="67"/>
      <c r="B10" s="124" t="s">
        <v>38</v>
      </c>
      <c r="C10" s="26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74"/>
    </row>
    <row r="11" spans="1:41" s="52" customFormat="1">
      <c r="A11" s="66">
        <v>3</v>
      </c>
      <c r="B11" s="50" t="s">
        <v>39</v>
      </c>
      <c r="C11" s="26">
        <v>31932</v>
      </c>
      <c r="D11" s="132">
        <v>1356</v>
      </c>
      <c r="E11" s="132">
        <v>1463</v>
      </c>
      <c r="F11" s="132">
        <v>1578</v>
      </c>
      <c r="G11" s="132">
        <v>3917</v>
      </c>
      <c r="H11" s="132">
        <v>1426</v>
      </c>
      <c r="I11" s="132">
        <v>2233</v>
      </c>
      <c r="J11" s="132">
        <v>758</v>
      </c>
      <c r="K11" s="132">
        <v>360</v>
      </c>
      <c r="L11" s="132">
        <v>5429</v>
      </c>
      <c r="M11" s="132">
        <v>1564</v>
      </c>
      <c r="N11" s="132">
        <v>733</v>
      </c>
      <c r="O11" s="132">
        <v>2002</v>
      </c>
      <c r="P11" s="132">
        <v>1629</v>
      </c>
      <c r="Q11" s="132">
        <v>470</v>
      </c>
      <c r="R11" s="132">
        <v>750</v>
      </c>
      <c r="S11" s="132">
        <v>1189</v>
      </c>
      <c r="T11" s="132">
        <v>3488</v>
      </c>
      <c r="U11" s="132">
        <v>886</v>
      </c>
      <c r="V11" s="61">
        <v>3</v>
      </c>
      <c r="W11" s="170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</row>
    <row r="12" spans="1:41" s="52" customFormat="1">
      <c r="A12" s="65"/>
      <c r="B12" s="124" t="s">
        <v>40</v>
      </c>
      <c r="C12" s="26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70"/>
    </row>
    <row r="13" spans="1:41" s="52" customFormat="1">
      <c r="A13" s="66">
        <v>4</v>
      </c>
      <c r="B13" s="49" t="s">
        <v>41</v>
      </c>
      <c r="C13" s="26">
        <v>374</v>
      </c>
      <c r="D13" s="132">
        <v>7</v>
      </c>
      <c r="E13" s="132">
        <v>12</v>
      </c>
      <c r="F13" s="132">
        <v>6</v>
      </c>
      <c r="G13" s="132">
        <v>52</v>
      </c>
      <c r="H13" s="132">
        <v>27</v>
      </c>
      <c r="I13" s="132">
        <v>12</v>
      </c>
      <c r="J13" s="132">
        <v>6</v>
      </c>
      <c r="K13" s="132">
        <v>4</v>
      </c>
      <c r="L13" s="132">
        <v>111</v>
      </c>
      <c r="M13" s="132">
        <v>16</v>
      </c>
      <c r="N13" s="132">
        <v>5</v>
      </c>
      <c r="O13" s="132">
        <v>8</v>
      </c>
      <c r="P13" s="132">
        <v>9</v>
      </c>
      <c r="Q13" s="132">
        <v>1</v>
      </c>
      <c r="R13" s="132">
        <v>8</v>
      </c>
      <c r="S13" s="132">
        <v>7</v>
      </c>
      <c r="T13" s="132">
        <v>53</v>
      </c>
      <c r="U13" s="132">
        <v>11</v>
      </c>
      <c r="V13" s="61">
        <v>4</v>
      </c>
    </row>
    <row r="14" spans="1:41" s="52" customFormat="1">
      <c r="A14" s="65"/>
      <c r="B14" s="123" t="s">
        <v>42</v>
      </c>
      <c r="C14" s="26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75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</row>
    <row r="15" spans="1:41" s="52" customFormat="1">
      <c r="A15" s="66">
        <v>5</v>
      </c>
      <c r="B15" s="50" t="s">
        <v>93</v>
      </c>
      <c r="C15" s="26">
        <v>25587</v>
      </c>
      <c r="D15" s="132">
        <v>1270</v>
      </c>
      <c r="E15" s="132">
        <v>1312</v>
      </c>
      <c r="F15" s="132">
        <v>1480</v>
      </c>
      <c r="G15" s="132">
        <v>2881</v>
      </c>
      <c r="H15" s="132">
        <v>1199</v>
      </c>
      <c r="I15" s="132">
        <v>1997</v>
      </c>
      <c r="J15" s="132">
        <v>649</v>
      </c>
      <c r="K15" s="132">
        <v>340</v>
      </c>
      <c r="L15" s="132">
        <v>3496</v>
      </c>
      <c r="M15" s="132">
        <v>1432</v>
      </c>
      <c r="N15" s="132">
        <v>672</v>
      </c>
      <c r="O15" s="132">
        <v>1541</v>
      </c>
      <c r="P15" s="132">
        <v>1528</v>
      </c>
      <c r="Q15" s="132">
        <v>441</v>
      </c>
      <c r="R15" s="132">
        <v>569</v>
      </c>
      <c r="S15" s="132">
        <v>997</v>
      </c>
      <c r="T15" s="132">
        <v>2441</v>
      </c>
      <c r="U15" s="132">
        <v>776</v>
      </c>
      <c r="V15" s="61">
        <v>5</v>
      </c>
    </row>
    <row r="16" spans="1:41" s="52" customFormat="1">
      <c r="A16" s="65"/>
      <c r="B16" s="78" t="s">
        <v>122</v>
      </c>
      <c r="C16" s="26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75"/>
    </row>
    <row r="17" spans="1:22" s="52" customFormat="1" ht="23.25">
      <c r="A17" s="68">
        <v>6</v>
      </c>
      <c r="B17" s="49" t="s">
        <v>45</v>
      </c>
      <c r="C17" s="76">
        <v>4948</v>
      </c>
      <c r="D17" s="152">
        <v>44</v>
      </c>
      <c r="E17" s="152">
        <v>103</v>
      </c>
      <c r="F17" s="152">
        <v>49</v>
      </c>
      <c r="G17" s="152">
        <v>867</v>
      </c>
      <c r="H17" s="152">
        <v>152</v>
      </c>
      <c r="I17" s="152">
        <v>179</v>
      </c>
      <c r="J17" s="152">
        <v>84</v>
      </c>
      <c r="K17" s="152">
        <v>5</v>
      </c>
      <c r="L17" s="152">
        <v>1577</v>
      </c>
      <c r="M17" s="152">
        <v>87</v>
      </c>
      <c r="N17" s="152">
        <v>34</v>
      </c>
      <c r="O17" s="152">
        <v>426</v>
      </c>
      <c r="P17" s="152">
        <v>32</v>
      </c>
      <c r="Q17" s="152">
        <v>17</v>
      </c>
      <c r="R17" s="152">
        <v>136</v>
      </c>
      <c r="S17" s="152">
        <v>143</v>
      </c>
      <c r="T17" s="152">
        <v>882</v>
      </c>
      <c r="U17" s="152">
        <v>84</v>
      </c>
      <c r="V17" s="63">
        <v>6</v>
      </c>
    </row>
    <row r="18" spans="1:22" s="52" customFormat="1" ht="17.25" customHeight="1">
      <c r="A18" s="67"/>
      <c r="B18" s="123" t="s">
        <v>46</v>
      </c>
      <c r="C18" s="26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70"/>
    </row>
    <row r="19" spans="1:22" s="52" customFormat="1" ht="23.25">
      <c r="A19" s="66">
        <v>7</v>
      </c>
      <c r="B19" s="49" t="s">
        <v>95</v>
      </c>
      <c r="C19" s="76">
        <v>1023</v>
      </c>
      <c r="D19" s="152">
        <v>35</v>
      </c>
      <c r="E19" s="152">
        <v>36</v>
      </c>
      <c r="F19" s="152">
        <v>43</v>
      </c>
      <c r="G19" s="152">
        <v>117</v>
      </c>
      <c r="H19" s="152">
        <v>48</v>
      </c>
      <c r="I19" s="152">
        <v>45</v>
      </c>
      <c r="J19" s="152">
        <v>19</v>
      </c>
      <c r="K19" s="152">
        <v>11</v>
      </c>
      <c r="L19" s="152">
        <v>245</v>
      </c>
      <c r="M19" s="152">
        <v>29</v>
      </c>
      <c r="N19" s="152">
        <v>22</v>
      </c>
      <c r="O19" s="152">
        <v>27</v>
      </c>
      <c r="P19" s="152">
        <v>60</v>
      </c>
      <c r="Q19" s="152">
        <v>11</v>
      </c>
      <c r="R19" s="152">
        <v>37</v>
      </c>
      <c r="S19" s="152">
        <v>42</v>
      </c>
      <c r="T19" s="152">
        <v>112</v>
      </c>
      <c r="U19" s="152">
        <v>15</v>
      </c>
      <c r="V19" s="63">
        <v>7</v>
      </c>
    </row>
    <row r="20" spans="1:22" s="52" customFormat="1" ht="22.5">
      <c r="A20" s="65"/>
      <c r="B20" s="123" t="s">
        <v>47</v>
      </c>
      <c r="C20" s="26"/>
      <c r="D20" s="153"/>
      <c r="E20" s="153"/>
      <c r="F20" s="153"/>
      <c r="G20" s="153"/>
      <c r="H20" s="153"/>
      <c r="I20" s="153"/>
      <c r="J20" s="153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73"/>
    </row>
    <row r="21" spans="1:22" s="52" customFormat="1">
      <c r="A21" s="66">
        <v>8</v>
      </c>
      <c r="B21" s="50" t="s">
        <v>48</v>
      </c>
      <c r="C21" s="26">
        <v>44614</v>
      </c>
      <c r="D21" s="132">
        <v>1980</v>
      </c>
      <c r="E21" s="132">
        <v>2918</v>
      </c>
      <c r="F21" s="132">
        <v>2088</v>
      </c>
      <c r="G21" s="132">
        <v>5054</v>
      </c>
      <c r="H21" s="132">
        <v>2199</v>
      </c>
      <c r="I21" s="132">
        <v>3363</v>
      </c>
      <c r="J21" s="132">
        <v>1430</v>
      </c>
      <c r="K21" s="132">
        <v>545</v>
      </c>
      <c r="L21" s="132">
        <v>6716</v>
      </c>
      <c r="M21" s="132">
        <v>2567</v>
      </c>
      <c r="N21" s="132">
        <v>1270</v>
      </c>
      <c r="O21" s="132">
        <v>2207</v>
      </c>
      <c r="P21" s="132">
        <v>1938</v>
      </c>
      <c r="Q21" s="132">
        <v>677</v>
      </c>
      <c r="R21" s="132">
        <v>955</v>
      </c>
      <c r="S21" s="132">
        <v>1568</v>
      </c>
      <c r="T21" s="132">
        <v>4964</v>
      </c>
      <c r="U21" s="132">
        <v>1062</v>
      </c>
      <c r="V21" s="61">
        <v>8</v>
      </c>
    </row>
    <row r="22" spans="1:22" s="52" customFormat="1">
      <c r="A22" s="65"/>
      <c r="B22" s="124" t="s">
        <v>49</v>
      </c>
      <c r="C22" s="2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70"/>
    </row>
    <row r="23" spans="1:22" s="52" customFormat="1">
      <c r="A23" s="66">
        <v>9</v>
      </c>
      <c r="B23" s="50" t="s">
        <v>50</v>
      </c>
      <c r="C23" s="26">
        <v>95009</v>
      </c>
      <c r="D23" s="132">
        <v>4387</v>
      </c>
      <c r="E23" s="132">
        <v>4489</v>
      </c>
      <c r="F23" s="132">
        <v>4715</v>
      </c>
      <c r="G23" s="132">
        <v>11597</v>
      </c>
      <c r="H23" s="132">
        <v>5370</v>
      </c>
      <c r="I23" s="132">
        <v>7600</v>
      </c>
      <c r="J23" s="132">
        <v>2584</v>
      </c>
      <c r="K23" s="132">
        <v>1057</v>
      </c>
      <c r="L23" s="132">
        <v>14489</v>
      </c>
      <c r="M23" s="132">
        <v>4655</v>
      </c>
      <c r="N23" s="132">
        <v>2390</v>
      </c>
      <c r="O23" s="132">
        <v>5223</v>
      </c>
      <c r="P23" s="132">
        <v>3904</v>
      </c>
      <c r="Q23" s="132">
        <v>1073</v>
      </c>
      <c r="R23" s="132">
        <v>2032</v>
      </c>
      <c r="S23" s="132">
        <v>3656</v>
      </c>
      <c r="T23" s="132">
        <v>10003</v>
      </c>
      <c r="U23" s="132">
        <v>2311</v>
      </c>
      <c r="V23" s="61">
        <v>9</v>
      </c>
    </row>
    <row r="24" spans="1:22" s="52" customFormat="1">
      <c r="A24" s="65"/>
      <c r="B24" s="124" t="s">
        <v>120</v>
      </c>
      <c r="C24" s="26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75"/>
    </row>
    <row r="25" spans="1:22" s="52" customFormat="1">
      <c r="A25" s="66">
        <v>10</v>
      </c>
      <c r="B25" s="50" t="s">
        <v>51</v>
      </c>
      <c r="C25" s="26">
        <v>24777</v>
      </c>
      <c r="D25" s="132">
        <v>1335</v>
      </c>
      <c r="E25" s="132">
        <v>1394</v>
      </c>
      <c r="F25" s="132">
        <v>1418</v>
      </c>
      <c r="G25" s="132">
        <v>3102</v>
      </c>
      <c r="H25" s="132">
        <v>1436</v>
      </c>
      <c r="I25" s="132">
        <v>2098</v>
      </c>
      <c r="J25" s="132">
        <v>822</v>
      </c>
      <c r="K25" s="132">
        <v>298</v>
      </c>
      <c r="L25" s="132">
        <v>2731</v>
      </c>
      <c r="M25" s="132">
        <v>1612</v>
      </c>
      <c r="N25" s="132">
        <v>790</v>
      </c>
      <c r="O25" s="132">
        <v>1323</v>
      </c>
      <c r="P25" s="132">
        <v>835</v>
      </c>
      <c r="Q25" s="132">
        <v>252</v>
      </c>
      <c r="R25" s="132">
        <v>393</v>
      </c>
      <c r="S25" s="132">
        <v>1109</v>
      </c>
      <c r="T25" s="132">
        <v>2535</v>
      </c>
      <c r="U25" s="132">
        <v>504</v>
      </c>
      <c r="V25" s="61">
        <v>10</v>
      </c>
    </row>
    <row r="26" spans="1:22" s="52" customFormat="1">
      <c r="A26" s="65"/>
      <c r="B26" s="124" t="s">
        <v>52</v>
      </c>
      <c r="C26" s="26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70"/>
    </row>
    <row r="27" spans="1:22" s="52" customFormat="1">
      <c r="A27" s="66">
        <v>11</v>
      </c>
      <c r="B27" s="50" t="s">
        <v>53</v>
      </c>
      <c r="C27" s="26">
        <v>16686</v>
      </c>
      <c r="D27" s="132">
        <v>695</v>
      </c>
      <c r="E27" s="132">
        <v>773</v>
      </c>
      <c r="F27" s="132">
        <v>665</v>
      </c>
      <c r="G27" s="132">
        <v>1943</v>
      </c>
      <c r="H27" s="132">
        <v>901</v>
      </c>
      <c r="I27" s="132">
        <v>1429</v>
      </c>
      <c r="J27" s="132">
        <v>496</v>
      </c>
      <c r="K27" s="132">
        <v>161</v>
      </c>
      <c r="L27" s="132">
        <v>3292</v>
      </c>
      <c r="M27" s="132">
        <v>696</v>
      </c>
      <c r="N27" s="132">
        <v>397</v>
      </c>
      <c r="O27" s="132">
        <v>925</v>
      </c>
      <c r="P27" s="132">
        <v>553</v>
      </c>
      <c r="Q27" s="132">
        <v>187</v>
      </c>
      <c r="R27" s="132">
        <v>447</v>
      </c>
      <c r="S27" s="132">
        <v>558</v>
      </c>
      <c r="T27" s="132">
        <v>1800</v>
      </c>
      <c r="U27" s="132">
        <v>436</v>
      </c>
      <c r="V27" s="61">
        <v>11</v>
      </c>
    </row>
    <row r="28" spans="1:22" s="52" customFormat="1">
      <c r="A28" s="65"/>
      <c r="B28" s="124" t="s">
        <v>121</v>
      </c>
      <c r="C28" s="26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75"/>
    </row>
    <row r="29" spans="1:22" s="52" customFormat="1">
      <c r="A29" s="66">
        <v>12</v>
      </c>
      <c r="B29" s="50" t="s">
        <v>54</v>
      </c>
      <c r="C29" s="26">
        <v>75349</v>
      </c>
      <c r="D29" s="132">
        <v>3932</v>
      </c>
      <c r="E29" s="132">
        <v>4131</v>
      </c>
      <c r="F29" s="132">
        <v>3458</v>
      </c>
      <c r="G29" s="132">
        <v>11726</v>
      </c>
      <c r="H29" s="132">
        <v>3615</v>
      </c>
      <c r="I29" s="132">
        <v>6074</v>
      </c>
      <c r="J29" s="132">
        <v>1721</v>
      </c>
      <c r="K29" s="132">
        <v>414</v>
      </c>
      <c r="L29" s="132">
        <v>8491</v>
      </c>
      <c r="M29" s="132">
        <v>2712</v>
      </c>
      <c r="N29" s="132">
        <v>2062</v>
      </c>
      <c r="O29" s="132">
        <v>5632</v>
      </c>
      <c r="P29" s="132">
        <v>2346</v>
      </c>
      <c r="Q29" s="132">
        <v>567</v>
      </c>
      <c r="R29" s="132">
        <v>2775</v>
      </c>
      <c r="S29" s="132">
        <v>2236</v>
      </c>
      <c r="T29" s="132">
        <v>9755</v>
      </c>
      <c r="U29" s="132">
        <v>2569</v>
      </c>
      <c r="V29" s="61">
        <v>12</v>
      </c>
    </row>
    <row r="30" spans="1:22" s="52" customFormat="1">
      <c r="A30" s="65"/>
      <c r="B30" s="124" t="s">
        <v>55</v>
      </c>
      <c r="C30" s="26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75"/>
    </row>
    <row r="31" spans="1:22" s="52" customFormat="1">
      <c r="A31" s="66">
        <v>13</v>
      </c>
      <c r="B31" s="50" t="s">
        <v>56</v>
      </c>
      <c r="C31" s="26">
        <v>17941</v>
      </c>
      <c r="D31" s="132">
        <v>765</v>
      </c>
      <c r="E31" s="132">
        <v>820</v>
      </c>
      <c r="F31" s="132">
        <v>655</v>
      </c>
      <c r="G31" s="132">
        <v>2427</v>
      </c>
      <c r="H31" s="132">
        <v>865</v>
      </c>
      <c r="I31" s="132">
        <v>1237</v>
      </c>
      <c r="J31" s="132">
        <v>367</v>
      </c>
      <c r="K31" s="132">
        <v>114</v>
      </c>
      <c r="L31" s="132">
        <v>4019</v>
      </c>
      <c r="M31" s="132">
        <v>669</v>
      </c>
      <c r="N31" s="132">
        <v>327</v>
      </c>
      <c r="O31" s="132">
        <v>1006</v>
      </c>
      <c r="P31" s="132">
        <v>549</v>
      </c>
      <c r="Q31" s="132">
        <v>134</v>
      </c>
      <c r="R31" s="132">
        <v>498</v>
      </c>
      <c r="S31" s="132">
        <v>473</v>
      </c>
      <c r="T31" s="132">
        <v>2237</v>
      </c>
      <c r="U31" s="132">
        <v>466</v>
      </c>
      <c r="V31" s="61">
        <v>13</v>
      </c>
    </row>
    <row r="32" spans="1:22" s="52" customFormat="1">
      <c r="A32" s="65"/>
      <c r="B32" s="124" t="s">
        <v>57</v>
      </c>
      <c r="C32" s="26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61"/>
    </row>
    <row r="33" spans="1:22">
      <c r="A33" s="61">
        <v>14</v>
      </c>
      <c r="B33" s="72" t="s">
        <v>58</v>
      </c>
      <c r="C33" s="26">
        <v>34461</v>
      </c>
      <c r="D33" s="132">
        <v>1051</v>
      </c>
      <c r="E33" s="132">
        <v>1417</v>
      </c>
      <c r="F33" s="132">
        <v>1277</v>
      </c>
      <c r="G33" s="132">
        <v>4846</v>
      </c>
      <c r="H33" s="132">
        <v>1859</v>
      </c>
      <c r="I33" s="132">
        <v>2959</v>
      </c>
      <c r="J33" s="132">
        <v>815</v>
      </c>
      <c r="K33" s="132">
        <v>270</v>
      </c>
      <c r="L33" s="132">
        <v>7687</v>
      </c>
      <c r="M33" s="132">
        <v>1008</v>
      </c>
      <c r="N33" s="132">
        <v>609</v>
      </c>
      <c r="O33" s="132">
        <v>1731</v>
      </c>
      <c r="P33" s="132">
        <v>1195</v>
      </c>
      <c r="Q33" s="132">
        <v>357</v>
      </c>
      <c r="R33" s="132">
        <v>1328</v>
      </c>
      <c r="S33" s="132">
        <v>1033</v>
      </c>
      <c r="T33" s="132">
        <v>3758</v>
      </c>
      <c r="U33" s="132">
        <v>964</v>
      </c>
      <c r="V33" s="61">
        <v>14</v>
      </c>
    </row>
    <row r="34" spans="1:22">
      <c r="A34" s="69"/>
      <c r="B34" s="125" t="s">
        <v>59</v>
      </c>
      <c r="C34" s="26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61"/>
    </row>
    <row r="35" spans="1:22">
      <c r="A35" s="61">
        <v>15</v>
      </c>
      <c r="B35" s="72" t="s">
        <v>60</v>
      </c>
      <c r="C35" s="26">
        <v>112598</v>
      </c>
      <c r="D35" s="132">
        <v>5269</v>
      </c>
      <c r="E35" s="132">
        <v>5905</v>
      </c>
      <c r="F35" s="132">
        <v>5106</v>
      </c>
      <c r="G35" s="132">
        <v>16927</v>
      </c>
      <c r="H35" s="132">
        <v>5311</v>
      </c>
      <c r="I35" s="132">
        <v>9143</v>
      </c>
      <c r="J35" s="132">
        <v>2508</v>
      </c>
      <c r="K35" s="132">
        <v>752</v>
      </c>
      <c r="L35" s="132">
        <v>16873</v>
      </c>
      <c r="M35" s="132">
        <v>3804</v>
      </c>
      <c r="N35" s="132">
        <v>2348</v>
      </c>
      <c r="O35" s="132">
        <v>7876</v>
      </c>
      <c r="P35" s="132">
        <v>4313</v>
      </c>
      <c r="Q35" s="132">
        <v>1090</v>
      </c>
      <c r="R35" s="132">
        <v>4647</v>
      </c>
      <c r="S35" s="132">
        <v>2921</v>
      </c>
      <c r="T35" s="132">
        <v>11648</v>
      </c>
      <c r="U35" s="132">
        <v>4413</v>
      </c>
      <c r="V35" s="61">
        <v>15</v>
      </c>
    </row>
    <row r="36" spans="1:22">
      <c r="A36" s="69"/>
      <c r="B36" s="125" t="s">
        <v>61</v>
      </c>
      <c r="C36" s="26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61"/>
    </row>
    <row r="37" spans="1:22">
      <c r="A37" s="61">
        <v>16</v>
      </c>
      <c r="B37" s="72" t="s">
        <v>62</v>
      </c>
      <c r="C37" s="26">
        <v>31930</v>
      </c>
      <c r="D37" s="132">
        <v>1544</v>
      </c>
      <c r="E37" s="132">
        <v>1855</v>
      </c>
      <c r="F37" s="132">
        <v>1465</v>
      </c>
      <c r="G37" s="132">
        <v>4101</v>
      </c>
      <c r="H37" s="132">
        <v>1707</v>
      </c>
      <c r="I37" s="132">
        <v>2563</v>
      </c>
      <c r="J37" s="132">
        <v>799</v>
      </c>
      <c r="K37" s="132">
        <v>302</v>
      </c>
      <c r="L37" s="132">
        <v>5290</v>
      </c>
      <c r="M37" s="132">
        <v>1670</v>
      </c>
      <c r="N37" s="132">
        <v>756</v>
      </c>
      <c r="O37" s="132">
        <v>1650</v>
      </c>
      <c r="P37" s="132">
        <v>1014</v>
      </c>
      <c r="Q37" s="132">
        <v>319</v>
      </c>
      <c r="R37" s="132">
        <v>724</v>
      </c>
      <c r="S37" s="132">
        <v>990</v>
      </c>
      <c r="T37" s="132">
        <v>3417</v>
      </c>
      <c r="U37" s="132">
        <v>997</v>
      </c>
      <c r="V37" s="61">
        <v>16</v>
      </c>
    </row>
    <row r="38" spans="1:22">
      <c r="A38" s="69"/>
      <c r="B38" s="125" t="s">
        <v>63</v>
      </c>
      <c r="C38" s="26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61"/>
    </row>
    <row r="39" spans="1:22" ht="22.5">
      <c r="A39" s="62">
        <v>17</v>
      </c>
      <c r="B39" s="72" t="s">
        <v>86</v>
      </c>
      <c r="C39" s="76">
        <v>480</v>
      </c>
      <c r="D39" s="152">
        <v>18</v>
      </c>
      <c r="E39" s="152">
        <v>8</v>
      </c>
      <c r="F39" s="152">
        <v>6</v>
      </c>
      <c r="G39" s="152">
        <v>45</v>
      </c>
      <c r="H39" s="152">
        <v>35</v>
      </c>
      <c r="I39" s="152">
        <v>16</v>
      </c>
      <c r="J39" s="152">
        <v>10</v>
      </c>
      <c r="K39" s="152">
        <v>3</v>
      </c>
      <c r="L39" s="152">
        <v>251</v>
      </c>
      <c r="M39" s="152">
        <v>6</v>
      </c>
      <c r="N39" s="152">
        <v>1</v>
      </c>
      <c r="O39" s="152">
        <v>7</v>
      </c>
      <c r="P39" s="152">
        <v>3</v>
      </c>
      <c r="Q39" s="152">
        <v>7</v>
      </c>
      <c r="R39" s="156" t="s">
        <v>148</v>
      </c>
      <c r="S39" s="152">
        <v>12</v>
      </c>
      <c r="T39" s="152">
        <v>42</v>
      </c>
      <c r="U39" s="152">
        <v>9</v>
      </c>
      <c r="V39" s="63">
        <v>17</v>
      </c>
    </row>
    <row r="40" spans="1:22" ht="22.5">
      <c r="A40" s="69"/>
      <c r="B40" s="125" t="s">
        <v>88</v>
      </c>
      <c r="C40" s="26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61"/>
    </row>
    <row r="41" spans="1:22">
      <c r="A41" s="61">
        <v>18</v>
      </c>
      <c r="B41" s="72" t="s">
        <v>65</v>
      </c>
      <c r="C41" s="26">
        <v>21145</v>
      </c>
      <c r="D41" s="132">
        <v>1145</v>
      </c>
      <c r="E41" s="132">
        <v>1560</v>
      </c>
      <c r="F41" s="132">
        <v>1301</v>
      </c>
      <c r="G41" s="132">
        <v>2688</v>
      </c>
      <c r="H41" s="132">
        <v>1035</v>
      </c>
      <c r="I41" s="132">
        <v>1824</v>
      </c>
      <c r="J41" s="132">
        <v>502</v>
      </c>
      <c r="K41" s="132">
        <v>189</v>
      </c>
      <c r="L41" s="132">
        <v>2280</v>
      </c>
      <c r="M41" s="132">
        <v>838</v>
      </c>
      <c r="N41" s="132">
        <v>571</v>
      </c>
      <c r="O41" s="132">
        <v>1842</v>
      </c>
      <c r="P41" s="132">
        <v>920</v>
      </c>
      <c r="Q41" s="132">
        <v>316</v>
      </c>
      <c r="R41" s="132">
        <v>821</v>
      </c>
      <c r="S41" s="132">
        <v>611</v>
      </c>
      <c r="T41" s="132">
        <v>1797</v>
      </c>
      <c r="U41" s="132">
        <v>779</v>
      </c>
      <c r="V41" s="61">
        <v>18</v>
      </c>
    </row>
    <row r="42" spans="1:22">
      <c r="A42" s="69"/>
      <c r="B42" s="125" t="s">
        <v>66</v>
      </c>
      <c r="C42" s="26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61"/>
    </row>
    <row r="43" spans="1:22">
      <c r="A43" s="61">
        <v>19</v>
      </c>
      <c r="B43" s="72" t="s">
        <v>67</v>
      </c>
      <c r="C43" s="26">
        <v>29266</v>
      </c>
      <c r="D43" s="132">
        <v>1698</v>
      </c>
      <c r="E43" s="132">
        <v>1932</v>
      </c>
      <c r="F43" s="132">
        <v>1736</v>
      </c>
      <c r="G43" s="132">
        <v>3939</v>
      </c>
      <c r="H43" s="132">
        <v>1591</v>
      </c>
      <c r="I43" s="132">
        <v>2963</v>
      </c>
      <c r="J43" s="132">
        <v>619</v>
      </c>
      <c r="K43" s="132">
        <v>294</v>
      </c>
      <c r="L43" s="132">
        <v>2429</v>
      </c>
      <c r="M43" s="132">
        <v>1083</v>
      </c>
      <c r="N43" s="132">
        <v>729</v>
      </c>
      <c r="O43" s="132">
        <v>2647</v>
      </c>
      <c r="P43" s="132">
        <v>1722</v>
      </c>
      <c r="Q43" s="132">
        <v>457</v>
      </c>
      <c r="R43" s="132">
        <v>1125</v>
      </c>
      <c r="S43" s="132">
        <v>776</v>
      </c>
      <c r="T43" s="132">
        <v>2293</v>
      </c>
      <c r="U43" s="132">
        <v>1165</v>
      </c>
      <c r="V43" s="61">
        <v>19</v>
      </c>
    </row>
    <row r="44" spans="1:22">
      <c r="A44" s="69"/>
      <c r="B44" s="125" t="s">
        <v>68</v>
      </c>
      <c r="C44" s="26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61"/>
    </row>
    <row r="45" spans="1:22">
      <c r="A45" s="61">
        <v>20</v>
      </c>
      <c r="B45" s="72" t="s">
        <v>69</v>
      </c>
      <c r="C45" s="26">
        <v>9363</v>
      </c>
      <c r="D45" s="132">
        <v>424</v>
      </c>
      <c r="E45" s="132">
        <v>501</v>
      </c>
      <c r="F45" s="132">
        <v>566</v>
      </c>
      <c r="G45" s="132">
        <v>1316</v>
      </c>
      <c r="H45" s="132">
        <v>448</v>
      </c>
      <c r="I45" s="132">
        <v>898</v>
      </c>
      <c r="J45" s="132">
        <v>234</v>
      </c>
      <c r="K45" s="132">
        <v>60</v>
      </c>
      <c r="L45" s="132">
        <v>1290</v>
      </c>
      <c r="M45" s="132">
        <v>346</v>
      </c>
      <c r="N45" s="132">
        <v>172</v>
      </c>
      <c r="O45" s="132">
        <v>705</v>
      </c>
      <c r="P45" s="132">
        <v>410</v>
      </c>
      <c r="Q45" s="132">
        <v>106</v>
      </c>
      <c r="R45" s="132">
        <v>337</v>
      </c>
      <c r="S45" s="132">
        <v>214</v>
      </c>
      <c r="T45" s="132">
        <v>851</v>
      </c>
      <c r="U45" s="132">
        <v>393</v>
      </c>
      <c r="V45" s="61">
        <v>20</v>
      </c>
    </row>
    <row r="46" spans="1:22">
      <c r="A46" s="69"/>
      <c r="B46" s="125" t="s">
        <v>70</v>
      </c>
      <c r="C46" s="26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61"/>
    </row>
    <row r="47" spans="1:22">
      <c r="A47" s="61">
        <v>21</v>
      </c>
      <c r="B47" s="72" t="s">
        <v>71</v>
      </c>
      <c r="C47" s="26">
        <v>32911</v>
      </c>
      <c r="D47" s="132">
        <v>1510</v>
      </c>
      <c r="E47" s="132">
        <v>1775</v>
      </c>
      <c r="F47" s="132">
        <v>1612</v>
      </c>
      <c r="G47" s="132">
        <v>4176</v>
      </c>
      <c r="H47" s="132">
        <v>1724</v>
      </c>
      <c r="I47" s="132">
        <v>2647</v>
      </c>
      <c r="J47" s="132">
        <v>1144</v>
      </c>
      <c r="K47" s="132">
        <v>292</v>
      </c>
      <c r="L47" s="132">
        <v>6211</v>
      </c>
      <c r="M47" s="132">
        <v>1646</v>
      </c>
      <c r="N47" s="132">
        <v>724</v>
      </c>
      <c r="O47" s="132">
        <v>1868</v>
      </c>
      <c r="P47" s="132">
        <v>1226</v>
      </c>
      <c r="Q47" s="132">
        <v>327</v>
      </c>
      <c r="R47" s="132">
        <v>722</v>
      </c>
      <c r="S47" s="132">
        <v>811</v>
      </c>
      <c r="T47" s="132">
        <v>3189</v>
      </c>
      <c r="U47" s="132">
        <v>950</v>
      </c>
      <c r="V47" s="61">
        <v>21</v>
      </c>
    </row>
    <row r="48" spans="1:22">
      <c r="A48" s="149"/>
      <c r="B48" s="125" t="s">
        <v>72</v>
      </c>
      <c r="C48" s="26"/>
      <c r="D48" s="26"/>
      <c r="E48" s="26"/>
      <c r="F48" s="26"/>
      <c r="G48" s="26"/>
      <c r="H48" s="26"/>
      <c r="I48" s="26"/>
      <c r="J48" s="26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1"/>
    </row>
    <row r="49" spans="1:22">
      <c r="A49" s="32"/>
      <c r="B49" s="28"/>
      <c r="C49" s="28"/>
      <c r="D49" s="28"/>
      <c r="E49" s="28"/>
      <c r="F49" s="28"/>
      <c r="G49" s="28"/>
      <c r="H49" s="28"/>
      <c r="I49" s="28"/>
      <c r="J49" s="28"/>
      <c r="U49" s="52"/>
      <c r="V49" s="29"/>
    </row>
    <row r="50" spans="1:22">
      <c r="A50" s="33"/>
      <c r="B50" s="126" t="s">
        <v>103</v>
      </c>
      <c r="C50" s="39"/>
      <c r="D50" s="39"/>
      <c r="E50" s="39"/>
      <c r="F50" s="39"/>
      <c r="G50" s="39"/>
      <c r="H50" s="39"/>
      <c r="I50" s="39"/>
      <c r="J50" s="39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27"/>
    </row>
    <row r="51" spans="1:22">
      <c r="A51" s="34"/>
      <c r="B51" s="127" t="s">
        <v>104</v>
      </c>
      <c r="C51" s="40"/>
      <c r="D51" s="40"/>
      <c r="E51" s="40"/>
      <c r="F51" s="40"/>
      <c r="G51" s="40"/>
      <c r="H51" s="40"/>
      <c r="I51" s="40"/>
      <c r="J51" s="40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36"/>
    </row>
    <row r="52" spans="1:22">
      <c r="A52" s="35"/>
      <c r="B52" s="28"/>
      <c r="C52" s="28"/>
      <c r="D52" s="28"/>
      <c r="E52" s="28"/>
      <c r="F52" s="28"/>
      <c r="G52" s="28"/>
      <c r="H52" s="28"/>
      <c r="I52" s="28"/>
      <c r="J52" s="28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29"/>
    </row>
    <row r="53" spans="1:22">
      <c r="A53" s="28"/>
      <c r="B53" s="20"/>
      <c r="C53" s="28"/>
      <c r="D53" s="28"/>
      <c r="E53" s="28"/>
      <c r="F53" s="28"/>
      <c r="G53" s="28"/>
      <c r="H53" s="28"/>
      <c r="I53" s="28"/>
      <c r="J53" s="28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27"/>
    </row>
    <row r="54" spans="1:22">
      <c r="A54" s="28"/>
      <c r="B54" s="20"/>
      <c r="C54" s="28"/>
      <c r="D54" s="28"/>
      <c r="E54" s="28"/>
      <c r="F54" s="28"/>
      <c r="G54" s="28"/>
      <c r="H54" s="28"/>
      <c r="I54" s="28"/>
      <c r="J54" s="28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36"/>
    </row>
    <row r="55" spans="1:22">
      <c r="A55" s="28"/>
      <c r="B55" s="30"/>
      <c r="C55" s="28"/>
      <c r="D55" s="28"/>
      <c r="E55" s="28"/>
      <c r="F55" s="28"/>
      <c r="G55" s="28"/>
      <c r="H55" s="28"/>
      <c r="I55" s="28"/>
      <c r="J55" s="28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29"/>
    </row>
    <row r="56" spans="1:2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27"/>
    </row>
    <row r="57" spans="1:2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53"/>
    </row>
    <row r="58" spans="1:22">
      <c r="A58" s="28"/>
      <c r="B58" s="28"/>
      <c r="C58" s="28"/>
      <c r="D58" s="28"/>
      <c r="E58" s="28"/>
      <c r="F58" s="28"/>
      <c r="G58" s="28"/>
      <c r="H58" s="28"/>
      <c r="I58" s="28"/>
      <c r="J58" s="28"/>
    </row>
    <row r="59" spans="1:22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22">
      <c r="A60" s="28"/>
      <c r="B60" s="28"/>
      <c r="C60" s="28"/>
      <c r="D60" s="28"/>
      <c r="E60" s="28"/>
      <c r="F60" s="28"/>
      <c r="G60" s="28"/>
      <c r="H60" s="28"/>
      <c r="I60" s="28"/>
      <c r="J60" s="28"/>
    </row>
    <row r="61" spans="1:22">
      <c r="A61" s="28"/>
      <c r="B61" s="28"/>
      <c r="C61" s="28"/>
      <c r="D61" s="28"/>
      <c r="E61" s="28"/>
      <c r="F61" s="28"/>
      <c r="G61" s="28"/>
      <c r="H61" s="28"/>
      <c r="I61" s="28"/>
      <c r="J61" s="28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2025-04-28T08:21:44Z</dcterms:modified>
</cp:coreProperties>
</file>